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0. Aretha Medika Utama\8. Penelitian BJ-UV\Paper\Epicatechin\Raw Data\"/>
    </mc:Choice>
  </mc:AlternateContent>
  <xr:revisionPtr revIDLastSave="0" documentId="8_{541F9464-2E3A-407E-9C8B-D7C5653DE2C2}" xr6:coauthVersionLast="47" xr6:coauthVersionMax="47" xr10:uidLastSave="{00000000-0000-0000-0000-000000000000}"/>
  <bookViews>
    <workbookView xWindow="-120" yWindow="-120" windowWidth="20730" windowHeight="11160" firstSheet="3" activeTab="3" xr2:uid="{00000000-000D-0000-FFFF-FFFF00000000}"/>
  </bookViews>
  <sheets>
    <sheet name="General_Info" sheetId="1" r:id="rId1"/>
    <sheet name="Steps_Data" sheetId="2" r:id="rId2"/>
    <sheet name="Original_Layout" sheetId="3" r:id="rId3"/>
    <sheet name="Sheet1" sheetId="5" r:id="rId4"/>
  </sheets>
  <calcPr calcId="181029"/>
  <fileRecoveryPr repairLoad="1"/>
</workbook>
</file>

<file path=xl/calcChain.xml><?xml version="1.0" encoding="utf-8"?>
<calcChain xmlns="http://schemas.openxmlformats.org/spreadsheetml/2006/main">
  <c r="D26" i="5" l="1"/>
  <c r="Q10" i="5" l="1"/>
  <c r="C63" i="5"/>
  <c r="C64" i="5" s="1"/>
  <c r="C59" i="5"/>
  <c r="C60" i="5" s="1"/>
  <c r="C55" i="5"/>
  <c r="C56" i="5" s="1"/>
  <c r="G27" i="5" l="1"/>
  <c r="G28" i="5"/>
  <c r="G29" i="5"/>
  <c r="G30" i="5"/>
  <c r="G31" i="5"/>
  <c r="G32" i="5"/>
  <c r="D32" i="5"/>
  <c r="E32" i="5"/>
  <c r="F32" i="5"/>
  <c r="D28" i="5"/>
  <c r="H28" i="5" s="1"/>
  <c r="E28" i="5"/>
  <c r="F28" i="5"/>
  <c r="D29" i="5"/>
  <c r="E29" i="5"/>
  <c r="F29" i="5"/>
  <c r="J29" i="5" s="1"/>
  <c r="D30" i="5"/>
  <c r="E30" i="5"/>
  <c r="F30" i="5"/>
  <c r="D31" i="5"/>
  <c r="E31" i="5"/>
  <c r="F31" i="5"/>
  <c r="E27" i="5"/>
  <c r="F27" i="5"/>
  <c r="D27" i="5"/>
  <c r="C32" i="5"/>
  <c r="C31" i="5"/>
  <c r="C30" i="5"/>
  <c r="C29" i="5"/>
  <c r="C28" i="5"/>
  <c r="C27" i="5"/>
  <c r="G26" i="5"/>
  <c r="G25" i="5"/>
  <c r="E26" i="5"/>
  <c r="F26" i="5"/>
  <c r="E25" i="5"/>
  <c r="F25" i="5"/>
  <c r="D25" i="5"/>
  <c r="R10" i="5"/>
  <c r="Q11" i="5"/>
  <c r="Q12" i="5" s="1"/>
  <c r="Q13" i="5" s="1"/>
  <c r="Q14" i="5" s="1"/>
  <c r="Q15" i="5" s="1"/>
  <c r="H25" i="5" l="1"/>
  <c r="J31" i="5"/>
  <c r="H30" i="5"/>
  <c r="I26" i="5"/>
  <c r="I27" i="5"/>
  <c r="J25" i="5"/>
  <c r="J30" i="5"/>
  <c r="I25" i="5"/>
  <c r="J32" i="5"/>
  <c r="H26" i="5"/>
  <c r="J26" i="5"/>
  <c r="H27" i="5"/>
  <c r="I31" i="5"/>
  <c r="J28" i="5"/>
  <c r="H32" i="5"/>
  <c r="J27" i="5"/>
  <c r="H31" i="5"/>
  <c r="K31" i="5" s="1"/>
  <c r="I28" i="5"/>
  <c r="K28" i="5" s="1"/>
  <c r="I29" i="5"/>
  <c r="H29" i="5"/>
  <c r="I32" i="5"/>
  <c r="I30" i="5"/>
  <c r="R14" i="5"/>
  <c r="R13" i="5"/>
  <c r="R12" i="5"/>
  <c r="R15" i="5"/>
  <c r="R11" i="5"/>
  <c r="K30" i="5" l="1"/>
  <c r="K25" i="5"/>
  <c r="K29" i="5"/>
  <c r="K26" i="5"/>
  <c r="K32" i="5"/>
  <c r="K27" i="5"/>
  <c r="N27" i="5" l="1"/>
  <c r="T27" i="5" s="1"/>
  <c r="M31" i="5"/>
  <c r="S31" i="5" s="1"/>
  <c r="N25" i="5"/>
  <c r="T25" i="5" s="1"/>
  <c r="L26" i="5"/>
  <c r="R26" i="5" s="1"/>
  <c r="N26" i="5"/>
  <c r="T26" i="5" s="1"/>
  <c r="M30" i="5"/>
  <c r="S30" i="5" s="1"/>
  <c r="L31" i="5"/>
  <c r="R31" i="5" s="1"/>
  <c r="L27" i="5"/>
  <c r="L32" i="5"/>
  <c r="R32" i="5" s="1"/>
  <c r="M28" i="5"/>
  <c r="S28" i="5" s="1"/>
  <c r="M25" i="5"/>
  <c r="S25" i="5" s="1"/>
  <c r="L25" i="5"/>
  <c r="N29" i="5"/>
  <c r="T29" i="5" s="1"/>
  <c r="M27" i="5"/>
  <c r="S27" i="5" s="1"/>
  <c r="M26" i="5"/>
  <c r="L28" i="5"/>
  <c r="R28" i="5" s="1"/>
  <c r="N31" i="5"/>
  <c r="N32" i="5"/>
  <c r="T32" i="5" s="1"/>
  <c r="L30" i="5"/>
  <c r="R30" i="5" s="1"/>
  <c r="M29" i="5"/>
  <c r="S29" i="5" s="1"/>
  <c r="N28" i="5"/>
  <c r="T28" i="5" s="1"/>
  <c r="M32" i="5"/>
  <c r="N30" i="5"/>
  <c r="T30" i="5" s="1"/>
  <c r="L29" i="5"/>
  <c r="R29" i="5" s="1"/>
  <c r="O27" i="5" l="1"/>
  <c r="V30" i="5"/>
  <c r="P25" i="5"/>
  <c r="U30" i="5"/>
  <c r="U28" i="5"/>
  <c r="V29" i="5"/>
  <c r="U29" i="5"/>
  <c r="O32" i="5"/>
  <c r="S32" i="5"/>
  <c r="U32" i="5" s="1"/>
  <c r="O25" i="5"/>
  <c r="R25" i="5"/>
  <c r="O26" i="5"/>
  <c r="S26" i="5"/>
  <c r="V28" i="5"/>
  <c r="P31" i="5"/>
  <c r="T31" i="5"/>
  <c r="P27" i="5"/>
  <c r="R27" i="5"/>
  <c r="P30" i="5"/>
  <c r="P32" i="5"/>
  <c r="P29" i="5"/>
  <c r="O29" i="5"/>
  <c r="P28" i="5"/>
  <c r="O28" i="5"/>
  <c r="O30" i="5"/>
  <c r="O31" i="5"/>
  <c r="P26" i="5"/>
  <c r="Q27" i="5" l="1"/>
  <c r="V32" i="5"/>
  <c r="W32" i="5" s="1"/>
  <c r="Q25" i="5"/>
  <c r="W28" i="5"/>
  <c r="W29" i="5"/>
  <c r="W30" i="5"/>
  <c r="Q31" i="5"/>
  <c r="Q26" i="5"/>
  <c r="Q30" i="5"/>
  <c r="Q32" i="5"/>
  <c r="V31" i="5"/>
  <c r="U31" i="5"/>
  <c r="V26" i="5"/>
  <c r="U26" i="5"/>
  <c r="V25" i="5"/>
  <c r="U25" i="5"/>
  <c r="U27" i="5"/>
  <c r="V27" i="5"/>
  <c r="Q29" i="5"/>
  <c r="Q28" i="5"/>
  <c r="W27" i="5" l="1"/>
  <c r="W31" i="5"/>
  <c r="W25" i="5"/>
  <c r="W26" i="5"/>
</calcChain>
</file>

<file path=xl/sharedStrings.xml><?xml version="1.0" encoding="utf-8"?>
<sst xmlns="http://schemas.openxmlformats.org/spreadsheetml/2006/main" count="732" uniqueCount="182">
  <si>
    <t xml:space="preserve">                                                                                   </t>
  </si>
  <si>
    <t>General Info</t>
  </si>
  <si>
    <t>Session information</t>
  </si>
  <si>
    <t>Session name</t>
  </si>
  <si>
    <t>sitotoksik_bj_bbebs_ebs_epi</t>
  </si>
  <si>
    <t>Session creator</t>
  </si>
  <si>
    <t>admin</t>
  </si>
  <si>
    <t>Execution started</t>
  </si>
  <si>
    <t>14.06.2023 17:56:42+07:00</t>
  </si>
  <si>
    <t>Executing user</t>
  </si>
  <si>
    <t>Total warnings</t>
  </si>
  <si>
    <t>Total errors</t>
  </si>
  <si>
    <t>Description</t>
  </si>
  <si>
    <t/>
  </si>
  <si>
    <t>Instrument parameters</t>
  </si>
  <si>
    <t>Instrument name</t>
  </si>
  <si>
    <t xml:space="preserve">Multiskan GO </t>
  </si>
  <si>
    <t>Instrument version</t>
  </si>
  <si>
    <t>Instrument serial number</t>
  </si>
  <si>
    <t xml:space="preserve">1510-00778C </t>
  </si>
  <si>
    <t>SW Parameters</t>
  </si>
  <si>
    <t>Run software version</t>
  </si>
  <si>
    <t>SkanIt Software 3.2.0.36 RE for Multiskan GO (en)</t>
  </si>
  <si>
    <t>Current software version</t>
  </si>
  <si>
    <t>Run Log</t>
  </si>
  <si>
    <t>14.06.2023 17:56:42+07:00 sitotoksik_bj_bbebs_ebs_epi: Started</t>
  </si>
  <si>
    <t>14.06.2023 17:56:44+07:00 Photometric1: Started</t>
  </si>
  <si>
    <t>14.06.2023 17:56:44+07:00 Temperature: 20,3 °C</t>
  </si>
  <si>
    <t>14.06.2023 17:56:59+07:00 Photometric1: Completed</t>
  </si>
  <si>
    <t>14.06.2023 17:56:59+07:00 sitotoksik_bj_bbebs_ebs_epi: Completed</t>
  </si>
  <si>
    <t>Steps Data</t>
  </si>
  <si>
    <t>Plate template</t>
  </si>
  <si>
    <t>ANSI/SBS Standard, 96</t>
  </si>
  <si>
    <t>Photometric1</t>
  </si>
  <si>
    <t>Measurement mode</t>
  </si>
  <si>
    <t>Fast</t>
  </si>
  <si>
    <t xml:space="preserve">  Wavelength [nm]</t>
  </si>
  <si>
    <t>Original Layout</t>
  </si>
  <si>
    <t>Plate 1: Plate 1</t>
  </si>
  <si>
    <t>Sample</t>
  </si>
  <si>
    <t>A</t>
  </si>
  <si>
    <t>Ctrl_0001 1/1</t>
  </si>
  <si>
    <t>Ctrl_0002 1/1</t>
  </si>
  <si>
    <t>Ctrl_0003 1/1</t>
  </si>
  <si>
    <t>Blank_Assay 1/23</t>
  </si>
  <si>
    <t>DMSO_0001 1/1</t>
  </si>
  <si>
    <t>DMSO_0002 1/1</t>
  </si>
  <si>
    <t>DMSO_0003 1/1</t>
  </si>
  <si>
    <t>Blank_Assay 9/23</t>
  </si>
  <si>
    <t>B</t>
  </si>
  <si>
    <t>EBS1_0001 1/1</t>
  </si>
  <si>
    <t>EBS1_0002 1/1</t>
  </si>
  <si>
    <t>EBS1_0003 1/1</t>
  </si>
  <si>
    <t>Blank_Assay 2/23</t>
  </si>
  <si>
    <t>BB1_0001 1/1</t>
  </si>
  <si>
    <t>BB1_0002 1/1</t>
  </si>
  <si>
    <t>BB1_0003 1/1</t>
  </si>
  <si>
    <t>Blank_Assay 10/23</t>
  </si>
  <si>
    <t>EPI1_0001 1/1</t>
  </si>
  <si>
    <t>EPI1_0002 1/1</t>
  </si>
  <si>
    <t>EPI1_0003 1/1</t>
  </si>
  <si>
    <t>Blank_Assay 17/23</t>
  </si>
  <si>
    <t>C</t>
  </si>
  <si>
    <t>EBS2_0001 1/1</t>
  </si>
  <si>
    <t>EBS2_0002 1/1</t>
  </si>
  <si>
    <t>EBS2_0003 1/1</t>
  </si>
  <si>
    <t>Blank_Assay 3/23</t>
  </si>
  <si>
    <t>BB2_0001 1/1</t>
  </si>
  <si>
    <t>BB2_0002 1/1</t>
  </si>
  <si>
    <t>BB2_0003 1/1</t>
  </si>
  <si>
    <t>Blank_Assay 11/23</t>
  </si>
  <si>
    <t>EPI2_0001 1/1</t>
  </si>
  <si>
    <t>EPI2_0002 1/1</t>
  </si>
  <si>
    <t>EPI2_0003 1/1</t>
  </si>
  <si>
    <t>Blank_Assay 18/23</t>
  </si>
  <si>
    <t>D</t>
  </si>
  <si>
    <t>EBS3_0001 1/1</t>
  </si>
  <si>
    <t>EBS3_0002 1/1</t>
  </si>
  <si>
    <t>EBS3_0003 1/1</t>
  </si>
  <si>
    <t>Blank_Assay 4/23</t>
  </si>
  <si>
    <t>BB3_0001 1/1</t>
  </si>
  <si>
    <t>BB3_0002 1/1</t>
  </si>
  <si>
    <t>BB3_0003 1/1</t>
  </si>
  <si>
    <t>Blank_Assay 12/23</t>
  </si>
  <si>
    <t>EPI3_0001 1/1</t>
  </si>
  <si>
    <t>EPI3_0002 1/1</t>
  </si>
  <si>
    <t>EPI3_0003 1/1</t>
  </si>
  <si>
    <t>Blank_Assay 19/23</t>
  </si>
  <si>
    <t>E</t>
  </si>
  <si>
    <t>EBS4_0001 1/1</t>
  </si>
  <si>
    <t>EBS4_0002 1/1</t>
  </si>
  <si>
    <t>EBS4_0003 1/1</t>
  </si>
  <si>
    <t>Blank_Assay 5/23</t>
  </si>
  <si>
    <t>BB4_0001 1/1</t>
  </si>
  <si>
    <t>BB4_0002 1/1</t>
  </si>
  <si>
    <t>BB4_0003 1/1</t>
  </si>
  <si>
    <t>Blank_Assay 13/23</t>
  </si>
  <si>
    <t>EPI4_0001 1/1</t>
  </si>
  <si>
    <t>EPI4_0002 1/1</t>
  </si>
  <si>
    <t>EPI4_0003 1/1</t>
  </si>
  <si>
    <t>Blank_Assay 20/23</t>
  </si>
  <si>
    <t>F</t>
  </si>
  <si>
    <t>EBS5_0001 1/1</t>
  </si>
  <si>
    <t>EBS5_0002 1/1</t>
  </si>
  <si>
    <t>EBS5_0003 1/1</t>
  </si>
  <si>
    <t>Blank_Assay 6/23</t>
  </si>
  <si>
    <t>BB5_0001 1/1</t>
  </si>
  <si>
    <t>BB5_0002 1/1</t>
  </si>
  <si>
    <t>BB5_0003 1/1</t>
  </si>
  <si>
    <t>Blank_Assay 14/23</t>
  </si>
  <si>
    <t>EPI5_0001 1/1</t>
  </si>
  <si>
    <t>EPI5_0002 1/1</t>
  </si>
  <si>
    <t>EPI5_0003 1/1</t>
  </si>
  <si>
    <t>Blank_Assay 21/23</t>
  </si>
  <si>
    <t>G</t>
  </si>
  <si>
    <t>EBS6_0001 1/1</t>
  </si>
  <si>
    <t>EBS6_0002 1/1</t>
  </si>
  <si>
    <t>EBS6_0003 1/1</t>
  </si>
  <si>
    <t>Blank_Assay 7/23</t>
  </si>
  <si>
    <t>BB6_0001 1/1</t>
  </si>
  <si>
    <t>BB6_0002 1/1</t>
  </si>
  <si>
    <t>BB6_0003 1/1</t>
  </si>
  <si>
    <t>Blank_Assay 15/23</t>
  </si>
  <si>
    <t>EPI6_0001 1/1</t>
  </si>
  <si>
    <t>EPI6_0002 1/1</t>
  </si>
  <si>
    <t>EPI6_0003 1/1</t>
  </si>
  <si>
    <t>Blank_Assay 22/23</t>
  </si>
  <si>
    <t>H</t>
  </si>
  <si>
    <t>EBS7_0001 1/1</t>
  </si>
  <si>
    <t>EBS7_0002 1/1</t>
  </si>
  <si>
    <t>EBS7_0003 1/1</t>
  </si>
  <si>
    <t>Blank_Assay 8/23</t>
  </si>
  <si>
    <t>BB7_0001 1/1</t>
  </si>
  <si>
    <t>BB7_0002 1/1</t>
  </si>
  <si>
    <t>BB7_0003 1/1</t>
  </si>
  <si>
    <t>Blank_Assay 16/23</t>
  </si>
  <si>
    <t>EPI7_0001 1/1</t>
  </si>
  <si>
    <t>EPI7_0002 1/1</t>
  </si>
  <si>
    <t>EPI7_0003 1/1</t>
  </si>
  <si>
    <t>Blank_Assay 23/23</t>
  </si>
  <si>
    <t>Group</t>
  </si>
  <si>
    <t>Assay</t>
  </si>
  <si>
    <t>Type</t>
  </si>
  <si>
    <t>Control</t>
  </si>
  <si>
    <t>Blank</t>
  </si>
  <si>
    <t>Unknown</t>
  </si>
  <si>
    <t>Conc/Dil</t>
  </si>
  <si>
    <t>1:1</t>
  </si>
  <si>
    <t>Unit</t>
  </si>
  <si>
    <t>Ctrl</t>
  </si>
  <si>
    <t>EPI1</t>
  </si>
  <si>
    <t>EPI2</t>
  </si>
  <si>
    <t>EPI3</t>
  </si>
  <si>
    <t>EPI4</t>
  </si>
  <si>
    <t>EPI5</t>
  </si>
  <si>
    <t>EPI6</t>
  </si>
  <si>
    <t>Plate</t>
  </si>
  <si>
    <t>Absorbance</t>
  </si>
  <si>
    <t>Working Solution (µg/mL)</t>
  </si>
  <si>
    <t>Final Conc. (µg/mL)</t>
  </si>
  <si>
    <t>EPI: Epicatechin</t>
  </si>
  <si>
    <t>Average</t>
  </si>
  <si>
    <t>SD</t>
  </si>
  <si>
    <t>RSD</t>
  </si>
  <si>
    <t>Treatment</t>
  </si>
  <si>
    <t>Working Conc  (µg/ml)</t>
  </si>
  <si>
    <t>Absorbance (replication)</t>
  </si>
  <si>
    <t>Corrected Absorbance (replication)</t>
  </si>
  <si>
    <t>Viability (%)</t>
  </si>
  <si>
    <t>Ctrl Neg</t>
  </si>
  <si>
    <r>
      <t>Final Conc (</t>
    </r>
    <r>
      <rPr>
        <sz val="8"/>
        <color indexed="8"/>
        <rFont val="Arial"/>
        <family val="2"/>
      </rPr>
      <t>µg/ml)</t>
    </r>
  </si>
  <si>
    <t>EBS</t>
  </si>
  <si>
    <t>EPI</t>
  </si>
  <si>
    <t xml:space="preserve"> </t>
  </si>
  <si>
    <t>Inhibition (%)</t>
  </si>
  <si>
    <t>STDEV</t>
  </si>
  <si>
    <t>Ctrl Pos DMSO</t>
  </si>
  <si>
    <t>Konsentrasi</t>
  </si>
  <si>
    <t>BBS</t>
  </si>
  <si>
    <t>Alternatif</t>
  </si>
  <si>
    <t>Sample Code</t>
  </si>
  <si>
    <t>Concentration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</si>
</sst>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color theme="1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sz val="8"/>
      <name val="Arial"/>
      <family val="2"/>
    </font>
    <font>
      <sz val="8"/>
      <color theme="1"/>
      <name val="Arial"/>
      <family val="2"/>
    </font>
    <font>
      <sz val="8"/>
      <color indexed="8"/>
      <name val="Arial"/>
      <family val="2"/>
    </font>
    <font>
      <b/>
      <sz val="8"/>
      <color rgb="FFFF0000"/>
      <name val="Arial"/>
      <family val="2"/>
    </font>
    <font>
      <b/>
      <sz val="8"/>
      <color theme="1"/>
      <name val="Arial"/>
      <family val="2"/>
    </font>
    <font>
      <sz val="9"/>
      <name val="Times New Roman"/>
      <family val="1"/>
    </font>
    <font>
      <sz val="9"/>
      <color theme="1"/>
      <name val="Calibri"/>
      <family val="2"/>
      <scheme val="minor"/>
    </font>
    <font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1" fillId="9" borderId="0" applyNumberFormat="0" applyBorder="0" applyAlignment="0" applyProtection="0"/>
  </cellStyleXfs>
  <cellXfs count="78">
    <xf numFmtId="0" fontId="0" fillId="0" borderId="0" xfId="0"/>
    <xf numFmtId="164" fontId="0" fillId="0" borderId="0" xfId="0" applyNumberFormat="1"/>
    <xf numFmtId="0" fontId="4" fillId="0" borderId="0" xfId="0" applyFont="1"/>
    <xf numFmtId="0" fontId="5" fillId="0" borderId="0" xfId="0" applyFont="1"/>
    <xf numFmtId="0" fontId="7" fillId="5" borderId="1" xfId="4" applyFont="1" applyFill="1" applyBorder="1" applyAlignment="1">
      <alignment horizontal="center" vertical="center"/>
    </xf>
    <xf numFmtId="0" fontId="2" fillId="2" borderId="1" xfId="1" applyBorder="1"/>
    <xf numFmtId="0" fontId="2" fillId="4" borderId="1" xfId="3" applyBorder="1"/>
    <xf numFmtId="0" fontId="7" fillId="0" borderId="0" xfId="4" applyFont="1"/>
    <xf numFmtId="0" fontId="7" fillId="0" borderId="9" xfId="0" applyFont="1" applyBorder="1" applyAlignment="1">
      <alignment horizontal="center" vertical="center"/>
    </xf>
    <xf numFmtId="2" fontId="7" fillId="0" borderId="10" xfId="0" applyNumberFormat="1" applyFont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2" fontId="7" fillId="6" borderId="10" xfId="0" applyNumberFormat="1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/>
    </xf>
    <xf numFmtId="1" fontId="11" fillId="5" borderId="1" xfId="0" applyNumberFormat="1" applyFont="1" applyFill="1" applyBorder="1" applyAlignment="1">
      <alignment horizontal="center"/>
    </xf>
    <xf numFmtId="0" fontId="11" fillId="5" borderId="1" xfId="0" applyFont="1" applyFill="1" applyBorder="1" applyAlignment="1">
      <alignment horizontal="center"/>
    </xf>
    <xf numFmtId="0" fontId="10" fillId="7" borderId="1" xfId="0" applyFont="1" applyFill="1" applyBorder="1"/>
    <xf numFmtId="0" fontId="10" fillId="7" borderId="12" xfId="0" applyFont="1" applyFill="1" applyBorder="1"/>
    <xf numFmtId="164" fontId="11" fillId="7" borderId="12" xfId="0" applyNumberFormat="1" applyFont="1" applyFill="1" applyBorder="1" applyAlignment="1">
      <alignment horizontal="center"/>
    </xf>
    <xf numFmtId="164" fontId="11" fillId="7" borderId="1" xfId="0" applyNumberFormat="1" applyFont="1" applyFill="1" applyBorder="1" applyAlignment="1">
      <alignment horizontal="center"/>
    </xf>
    <xf numFmtId="2" fontId="10" fillId="7" borderId="1" xfId="0" applyNumberFormat="1" applyFont="1" applyFill="1" applyBorder="1" applyAlignment="1">
      <alignment horizontal="center"/>
    </xf>
    <xf numFmtId="0" fontId="10" fillId="8" borderId="1" xfId="0" applyFont="1" applyFill="1" applyBorder="1"/>
    <xf numFmtId="2" fontId="10" fillId="8" borderId="1" xfId="0" applyNumberFormat="1" applyFont="1" applyFill="1" applyBorder="1" applyAlignment="1">
      <alignment horizontal="center"/>
    </xf>
    <xf numFmtId="0" fontId="10" fillId="8" borderId="12" xfId="0" applyFont="1" applyFill="1" applyBorder="1"/>
    <xf numFmtId="164" fontId="11" fillId="8" borderId="12" xfId="0" applyNumberFormat="1" applyFont="1" applyFill="1" applyBorder="1" applyAlignment="1">
      <alignment horizontal="center"/>
    </xf>
    <xf numFmtId="0" fontId="11" fillId="4" borderId="1" xfId="3" applyFont="1" applyBorder="1"/>
    <xf numFmtId="0" fontId="11" fillId="4" borderId="1" xfId="3" applyFont="1" applyBorder="1" applyAlignment="1">
      <alignment horizontal="center"/>
    </xf>
    <xf numFmtId="164" fontId="11" fillId="4" borderId="1" xfId="3" applyNumberFormat="1" applyFont="1" applyBorder="1" applyAlignment="1">
      <alignment horizontal="center"/>
    </xf>
    <xf numFmtId="2" fontId="11" fillId="4" borderId="1" xfId="3" applyNumberFormat="1" applyFont="1" applyBorder="1" applyAlignment="1">
      <alignment horizontal="center"/>
    </xf>
    <xf numFmtId="2" fontId="13" fillId="4" borderId="1" xfId="3" applyNumberFormat="1" applyFont="1" applyBorder="1" applyAlignment="1">
      <alignment horizontal="center"/>
    </xf>
    <xf numFmtId="2" fontId="0" fillId="0" borderId="0" xfId="0" applyNumberFormat="1"/>
    <xf numFmtId="0" fontId="6" fillId="0" borderId="0" xfId="0" applyFont="1"/>
    <xf numFmtId="0" fontId="6" fillId="0" borderId="0" xfId="0" applyFont="1" applyAlignment="1">
      <alignment horizontal="center"/>
    </xf>
    <xf numFmtId="2" fontId="11" fillId="7" borderId="1" xfId="0" applyNumberFormat="1" applyFont="1" applyFill="1" applyBorder="1" applyAlignment="1">
      <alignment horizontal="center"/>
    </xf>
    <xf numFmtId="2" fontId="11" fillId="8" borderId="12" xfId="0" applyNumberFormat="1" applyFont="1" applyFill="1" applyBorder="1" applyAlignment="1">
      <alignment horizontal="center"/>
    </xf>
    <xf numFmtId="2" fontId="10" fillId="8" borderId="12" xfId="0" applyNumberFormat="1" applyFont="1" applyFill="1" applyBorder="1" applyAlignment="1">
      <alignment horizontal="center"/>
    </xf>
    <xf numFmtId="2" fontId="11" fillId="9" borderId="1" xfId="7" applyNumberFormat="1" applyFont="1" applyBorder="1" applyAlignment="1">
      <alignment horizontal="center"/>
    </xf>
    <xf numFmtId="0" fontId="6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/>
    </xf>
    <xf numFmtId="2" fontId="14" fillId="7" borderId="1" xfId="0" applyNumberFormat="1" applyFont="1" applyFill="1" applyBorder="1" applyAlignment="1">
      <alignment horizontal="center"/>
    </xf>
    <xf numFmtId="2" fontId="14" fillId="8" borderId="12" xfId="0" applyNumberFormat="1" applyFont="1" applyFill="1" applyBorder="1" applyAlignment="1">
      <alignment horizontal="center"/>
    </xf>
    <xf numFmtId="0" fontId="15" fillId="5" borderId="1" xfId="4" applyFont="1" applyFill="1" applyBorder="1" applyAlignment="1">
      <alignment horizontal="center" vertical="center"/>
    </xf>
    <xf numFmtId="164" fontId="16" fillId="2" borderId="1" xfId="1" applyNumberFormat="1" applyFont="1" applyBorder="1" applyAlignment="1">
      <alignment horizontal="center"/>
    </xf>
    <xf numFmtId="164" fontId="16" fillId="3" borderId="1" xfId="2" applyNumberFormat="1" applyFont="1" applyBorder="1" applyAlignment="1">
      <alignment horizontal="center"/>
    </xf>
    <xf numFmtId="164" fontId="16" fillId="4" borderId="1" xfId="3" applyNumberFormat="1" applyFont="1" applyBorder="1" applyAlignment="1">
      <alignment horizontal="center"/>
    </xf>
    <xf numFmtId="2" fontId="14" fillId="4" borderId="1" xfId="3" applyNumberFormat="1" applyFont="1" applyBorder="1" applyAlignment="1">
      <alignment horizontal="center"/>
    </xf>
    <xf numFmtId="164" fontId="16" fillId="0" borderId="1" xfId="2" applyNumberFormat="1" applyFont="1" applyFill="1" applyBorder="1" applyAlignment="1">
      <alignment horizontal="center"/>
    </xf>
    <xf numFmtId="164" fontId="16" fillId="0" borderId="1" xfId="3" applyNumberFormat="1" applyFont="1" applyFill="1" applyBorder="1" applyAlignment="1">
      <alignment horizontal="center"/>
    </xf>
    <xf numFmtId="0" fontId="2" fillId="0" borderId="1" xfId="1" applyFill="1" applyBorder="1"/>
    <xf numFmtId="0" fontId="2" fillId="0" borderId="1" xfId="2" applyFill="1" applyBorder="1"/>
    <xf numFmtId="0" fontId="2" fillId="0" borderId="1" xfId="3" applyFill="1" applyBorder="1"/>
    <xf numFmtId="2" fontId="7" fillId="0" borderId="11" xfId="0" applyNumberFormat="1" applyFont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1" fillId="5" borderId="12" xfId="0" applyFont="1" applyFill="1" applyBorder="1" applyAlignment="1">
      <alignment horizontal="center" vertical="center" wrapText="1"/>
    </xf>
    <xf numFmtId="0" fontId="11" fillId="5" borderId="15" xfId="0" applyFont="1" applyFill="1" applyBorder="1" applyAlignment="1">
      <alignment horizontal="center" vertical="center" wrapText="1"/>
    </xf>
    <xf numFmtId="0" fontId="10" fillId="5" borderId="13" xfId="0" applyFont="1" applyFill="1" applyBorder="1" applyAlignment="1">
      <alignment horizontal="center"/>
    </xf>
    <xf numFmtId="0" fontId="10" fillId="5" borderId="14" xfId="0" applyFont="1" applyFill="1" applyBorder="1" applyAlignment="1">
      <alignment horizontal="center"/>
    </xf>
    <xf numFmtId="0" fontId="10" fillId="5" borderId="9" xfId="0" applyFont="1" applyFill="1" applyBorder="1" applyAlignment="1">
      <alignment horizontal="center"/>
    </xf>
    <xf numFmtId="0" fontId="10" fillId="5" borderId="12" xfId="0" applyFont="1" applyFill="1" applyBorder="1" applyAlignment="1">
      <alignment horizontal="center"/>
    </xf>
    <xf numFmtId="0" fontId="10" fillId="5" borderId="15" xfId="0" applyFont="1" applyFill="1" applyBorder="1" applyAlignment="1">
      <alignment horizontal="center"/>
    </xf>
    <xf numFmtId="0" fontId="10" fillId="5" borderId="12" xfId="0" applyFont="1" applyFill="1" applyBorder="1" applyAlignment="1">
      <alignment horizontal="center" vertical="center"/>
    </xf>
    <xf numFmtId="0" fontId="10" fillId="5" borderId="15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0" fontId="9" fillId="0" borderId="0" xfId="4" applyFont="1" applyAlignment="1">
      <alignment horizontal="center"/>
    </xf>
    <xf numFmtId="0" fontId="9" fillId="0" borderId="2" xfId="4" applyFont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Fill="1" applyBorder="1"/>
    <xf numFmtId="0" fontId="17" fillId="0" borderId="1" xfId="0" applyFont="1" applyFill="1" applyBorder="1" applyAlignment="1">
      <alignment horizontal="center"/>
    </xf>
  </cellXfs>
  <cellStyles count="8">
    <cellStyle name="20% - Accent1" xfId="1" builtinId="30"/>
    <cellStyle name="40% - Accent1" xfId="2" builtinId="31"/>
    <cellStyle name="60% - Accent1" xfId="3" builtinId="32"/>
    <cellStyle name="60% - Accent4" xfId="7" builtinId="44"/>
    <cellStyle name="Normal" xfId="0" builtinId="0"/>
    <cellStyle name="Normal 2" xfId="4" xr:uid="{00000000-0005-0000-0000-000004000000}"/>
    <cellStyle name="Normal 2 2" xfId="6" xr:uid="{00000000-0005-0000-0000-000005000000}"/>
    <cellStyle name="Normal 3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7"/>
  <sheetViews>
    <sheetView workbookViewId="0"/>
  </sheetViews>
  <sheetFormatPr defaultRowHeight="12.75" x14ac:dyDescent="0.2"/>
  <sheetData>
    <row r="1" spans="1:42" x14ac:dyDescent="0.2"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</row>
    <row r="2" spans="1:42" x14ac:dyDescent="0.2">
      <c r="A2" t="s">
        <v>1</v>
      </c>
    </row>
    <row r="4" spans="1:42" x14ac:dyDescent="0.2">
      <c r="A4" t="s">
        <v>2</v>
      </c>
    </row>
    <row r="5" spans="1:42" x14ac:dyDescent="0.2">
      <c r="B5" t="s">
        <v>3</v>
      </c>
      <c r="F5" t="s">
        <v>4</v>
      </c>
    </row>
    <row r="6" spans="1:42" x14ac:dyDescent="0.2">
      <c r="B6" t="s">
        <v>5</v>
      </c>
      <c r="F6" t="s">
        <v>6</v>
      </c>
    </row>
    <row r="7" spans="1:42" x14ac:dyDescent="0.2">
      <c r="B7" t="s">
        <v>7</v>
      </c>
      <c r="F7" t="s">
        <v>8</v>
      </c>
    </row>
    <row r="8" spans="1:42" x14ac:dyDescent="0.2">
      <c r="B8" t="s">
        <v>9</v>
      </c>
      <c r="F8" t="s">
        <v>6</v>
      </c>
    </row>
    <row r="9" spans="1:42" x14ac:dyDescent="0.2">
      <c r="B9" t="s">
        <v>10</v>
      </c>
      <c r="F9">
        <v>0</v>
      </c>
    </row>
    <row r="10" spans="1:42" x14ac:dyDescent="0.2">
      <c r="B10" t="s">
        <v>11</v>
      </c>
      <c r="F10">
        <v>0</v>
      </c>
    </row>
    <row r="11" spans="1:42" x14ac:dyDescent="0.2">
      <c r="B11" t="s">
        <v>12</v>
      </c>
      <c r="F11" t="s">
        <v>13</v>
      </c>
    </row>
    <row r="13" spans="1:42" x14ac:dyDescent="0.2">
      <c r="A13" t="s">
        <v>14</v>
      </c>
    </row>
    <row r="14" spans="1:42" x14ac:dyDescent="0.2">
      <c r="B14" t="s">
        <v>15</v>
      </c>
      <c r="F14" t="s">
        <v>16</v>
      </c>
    </row>
    <row r="15" spans="1:42" x14ac:dyDescent="0.2">
      <c r="B15" t="s">
        <v>17</v>
      </c>
      <c r="F15" s="1">
        <v>10040</v>
      </c>
    </row>
    <row r="16" spans="1:42" x14ac:dyDescent="0.2">
      <c r="B16" t="s">
        <v>18</v>
      </c>
      <c r="F16" t="s">
        <v>19</v>
      </c>
    </row>
    <row r="18" spans="1:6" x14ac:dyDescent="0.2">
      <c r="A18" t="s">
        <v>20</v>
      </c>
    </row>
    <row r="19" spans="1:6" x14ac:dyDescent="0.2">
      <c r="B19" t="s">
        <v>21</v>
      </c>
      <c r="F19" t="s">
        <v>22</v>
      </c>
    </row>
    <row r="20" spans="1:6" x14ac:dyDescent="0.2">
      <c r="B20" t="s">
        <v>23</v>
      </c>
      <c r="F20" t="s">
        <v>22</v>
      </c>
    </row>
    <row r="22" spans="1:6" x14ac:dyDescent="0.2">
      <c r="A22" t="s">
        <v>24</v>
      </c>
    </row>
    <row r="23" spans="1:6" x14ac:dyDescent="0.2">
      <c r="B23" t="s">
        <v>25</v>
      </c>
      <c r="F23" t="s">
        <v>13</v>
      </c>
    </row>
    <row r="24" spans="1:6" x14ac:dyDescent="0.2">
      <c r="B24" t="s">
        <v>26</v>
      </c>
      <c r="F24" t="s">
        <v>13</v>
      </c>
    </row>
    <row r="25" spans="1:6" x14ac:dyDescent="0.2">
      <c r="B25" t="s">
        <v>27</v>
      </c>
      <c r="F25" t="s">
        <v>13</v>
      </c>
    </row>
    <row r="26" spans="1:6" x14ac:dyDescent="0.2">
      <c r="B26" t="s">
        <v>28</v>
      </c>
      <c r="F26" t="s">
        <v>13</v>
      </c>
    </row>
    <row r="27" spans="1:6" x14ac:dyDescent="0.2">
      <c r="B27" t="s">
        <v>29</v>
      </c>
      <c r="F27" t="s">
        <v>13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P11"/>
  <sheetViews>
    <sheetView workbookViewId="0"/>
  </sheetViews>
  <sheetFormatPr defaultRowHeight="12.75" x14ac:dyDescent="0.2"/>
  <sheetData>
    <row r="1" spans="1:42" x14ac:dyDescent="0.2"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</row>
    <row r="2" spans="1:42" x14ac:dyDescent="0.2">
      <c r="A2" t="s">
        <v>30</v>
      </c>
    </row>
    <row r="4" spans="1:42" x14ac:dyDescent="0.2">
      <c r="A4" t="s">
        <v>4</v>
      </c>
    </row>
    <row r="5" spans="1:42" x14ac:dyDescent="0.2">
      <c r="B5" t="s">
        <v>3</v>
      </c>
      <c r="F5" t="s">
        <v>4</v>
      </c>
    </row>
    <row r="6" spans="1:42" x14ac:dyDescent="0.2">
      <c r="B6" t="s">
        <v>12</v>
      </c>
      <c r="F6" t="s">
        <v>13</v>
      </c>
    </row>
    <row r="7" spans="1:42" x14ac:dyDescent="0.2">
      <c r="B7" t="s">
        <v>31</v>
      </c>
      <c r="F7" t="s">
        <v>32</v>
      </c>
    </row>
    <row r="9" spans="1:42" x14ac:dyDescent="0.2">
      <c r="A9" t="s">
        <v>33</v>
      </c>
    </row>
    <row r="10" spans="1:42" x14ac:dyDescent="0.2">
      <c r="B10" t="s">
        <v>34</v>
      </c>
      <c r="F10" t="s">
        <v>35</v>
      </c>
    </row>
    <row r="11" spans="1:42" x14ac:dyDescent="0.2">
      <c r="B11" t="s">
        <v>36</v>
      </c>
      <c r="F11">
        <v>450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P57"/>
  <sheetViews>
    <sheetView topLeftCell="A45" workbookViewId="0">
      <selection activeCell="A9" sqref="A9:M17"/>
    </sheetView>
  </sheetViews>
  <sheetFormatPr defaultRowHeight="12.75" x14ac:dyDescent="0.2"/>
  <sheetData>
    <row r="1" spans="1:42" x14ac:dyDescent="0.2"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  <c r="N1" t="s">
        <v>0</v>
      </c>
      <c r="O1" t="s">
        <v>0</v>
      </c>
      <c r="P1" t="s">
        <v>0</v>
      </c>
      <c r="Q1" t="s">
        <v>0</v>
      </c>
      <c r="R1" t="s">
        <v>0</v>
      </c>
      <c r="S1" t="s">
        <v>0</v>
      </c>
      <c r="T1" t="s">
        <v>0</v>
      </c>
      <c r="U1" t="s">
        <v>0</v>
      </c>
      <c r="V1" t="s">
        <v>0</v>
      </c>
      <c r="W1" t="s">
        <v>0</v>
      </c>
      <c r="X1" t="s">
        <v>0</v>
      </c>
      <c r="Y1" t="s">
        <v>0</v>
      </c>
      <c r="Z1" t="s">
        <v>0</v>
      </c>
      <c r="AA1" t="s">
        <v>0</v>
      </c>
      <c r="AB1" t="s">
        <v>0</v>
      </c>
      <c r="AC1" t="s">
        <v>0</v>
      </c>
      <c r="AD1" t="s">
        <v>0</v>
      </c>
      <c r="AE1" t="s">
        <v>0</v>
      </c>
      <c r="AF1" t="s">
        <v>0</v>
      </c>
      <c r="AG1" t="s">
        <v>0</v>
      </c>
      <c r="AH1" t="s">
        <v>0</v>
      </c>
      <c r="AI1" t="s">
        <v>0</v>
      </c>
      <c r="AJ1" t="s">
        <v>0</v>
      </c>
      <c r="AK1" t="s">
        <v>0</v>
      </c>
      <c r="AL1" t="s">
        <v>0</v>
      </c>
      <c r="AM1" t="s">
        <v>0</v>
      </c>
      <c r="AN1" t="s">
        <v>0</v>
      </c>
      <c r="AO1" t="s">
        <v>0</v>
      </c>
      <c r="AP1" t="s">
        <v>0</v>
      </c>
    </row>
    <row r="2" spans="1:42" x14ac:dyDescent="0.2">
      <c r="A2" t="s">
        <v>37</v>
      </c>
    </row>
    <row r="4" spans="1:42" x14ac:dyDescent="0.2">
      <c r="A4" t="s">
        <v>13</v>
      </c>
    </row>
    <row r="5" spans="1:42" x14ac:dyDescent="0.2">
      <c r="B5" t="s">
        <v>12</v>
      </c>
      <c r="F5" t="s">
        <v>13</v>
      </c>
    </row>
    <row r="7" spans="1:42" x14ac:dyDescent="0.2">
      <c r="A7" t="s">
        <v>38</v>
      </c>
    </row>
    <row r="9" spans="1:42" x14ac:dyDescent="0.2">
      <c r="A9" t="s">
        <v>39</v>
      </c>
      <c r="B9">
        <v>1</v>
      </c>
      <c r="C9">
        <v>2</v>
      </c>
      <c r="D9">
        <v>3</v>
      </c>
      <c r="E9">
        <v>4</v>
      </c>
      <c r="F9">
        <v>5</v>
      </c>
      <c r="G9">
        <v>6</v>
      </c>
      <c r="H9">
        <v>7</v>
      </c>
      <c r="I9">
        <v>8</v>
      </c>
      <c r="J9">
        <v>9</v>
      </c>
      <c r="K9">
        <v>10</v>
      </c>
      <c r="L9">
        <v>11</v>
      </c>
      <c r="M9">
        <v>12</v>
      </c>
    </row>
    <row r="10" spans="1:42" x14ac:dyDescent="0.2">
      <c r="A10" t="s">
        <v>40</v>
      </c>
      <c r="B10" t="s">
        <v>41</v>
      </c>
      <c r="C10" t="s">
        <v>42</v>
      </c>
      <c r="D10" t="s">
        <v>43</v>
      </c>
      <c r="E10" t="s">
        <v>44</v>
      </c>
      <c r="F10" t="s">
        <v>45</v>
      </c>
      <c r="G10" t="s">
        <v>46</v>
      </c>
      <c r="H10" t="s">
        <v>47</v>
      </c>
      <c r="I10" t="s">
        <v>48</v>
      </c>
    </row>
    <row r="11" spans="1:42" x14ac:dyDescent="0.2">
      <c r="A11" t="s">
        <v>49</v>
      </c>
      <c r="B11" t="s">
        <v>50</v>
      </c>
      <c r="C11" t="s">
        <v>51</v>
      </c>
      <c r="D11" t="s">
        <v>52</v>
      </c>
      <c r="E11" t="s">
        <v>53</v>
      </c>
      <c r="F11" t="s">
        <v>54</v>
      </c>
      <c r="G11" t="s">
        <v>55</v>
      </c>
      <c r="H11" t="s">
        <v>56</v>
      </c>
      <c r="I11" t="s">
        <v>57</v>
      </c>
      <c r="J11" t="s">
        <v>58</v>
      </c>
      <c r="K11" t="s">
        <v>59</v>
      </c>
      <c r="L11" t="s">
        <v>60</v>
      </c>
      <c r="M11" t="s">
        <v>61</v>
      </c>
    </row>
    <row r="12" spans="1:42" x14ac:dyDescent="0.2">
      <c r="A12" t="s">
        <v>62</v>
      </c>
      <c r="B12" t="s">
        <v>63</v>
      </c>
      <c r="C12" t="s">
        <v>64</v>
      </c>
      <c r="D12" t="s">
        <v>65</v>
      </c>
      <c r="E12" t="s">
        <v>66</v>
      </c>
      <c r="F12" t="s">
        <v>67</v>
      </c>
      <c r="G12" t="s">
        <v>68</v>
      </c>
      <c r="H12" t="s">
        <v>69</v>
      </c>
      <c r="I12" t="s">
        <v>70</v>
      </c>
      <c r="J12" t="s">
        <v>71</v>
      </c>
      <c r="K12" t="s">
        <v>72</v>
      </c>
      <c r="L12" t="s">
        <v>73</v>
      </c>
      <c r="M12" t="s">
        <v>74</v>
      </c>
    </row>
    <row r="13" spans="1:42" x14ac:dyDescent="0.2">
      <c r="A13" t="s">
        <v>75</v>
      </c>
      <c r="B13" t="s">
        <v>76</v>
      </c>
      <c r="C13" t="s">
        <v>77</v>
      </c>
      <c r="D13" t="s">
        <v>78</v>
      </c>
      <c r="E13" t="s">
        <v>79</v>
      </c>
      <c r="F13" t="s">
        <v>80</v>
      </c>
      <c r="G13" t="s">
        <v>81</v>
      </c>
      <c r="H13" t="s">
        <v>82</v>
      </c>
      <c r="I13" t="s">
        <v>83</v>
      </c>
      <c r="J13" t="s">
        <v>84</v>
      </c>
      <c r="K13" t="s">
        <v>85</v>
      </c>
      <c r="L13" t="s">
        <v>86</v>
      </c>
      <c r="M13" t="s">
        <v>87</v>
      </c>
    </row>
    <row r="14" spans="1:42" x14ac:dyDescent="0.2">
      <c r="A14" t="s">
        <v>88</v>
      </c>
      <c r="B14" t="s">
        <v>89</v>
      </c>
      <c r="C14" t="s">
        <v>90</v>
      </c>
      <c r="D14" t="s">
        <v>91</v>
      </c>
      <c r="E14" t="s">
        <v>92</v>
      </c>
      <c r="F14" t="s">
        <v>93</v>
      </c>
      <c r="G14" t="s">
        <v>94</v>
      </c>
      <c r="H14" t="s">
        <v>95</v>
      </c>
      <c r="I14" t="s">
        <v>96</v>
      </c>
      <c r="J14" t="s">
        <v>97</v>
      </c>
      <c r="K14" t="s">
        <v>98</v>
      </c>
      <c r="L14" t="s">
        <v>99</v>
      </c>
      <c r="M14" t="s">
        <v>100</v>
      </c>
    </row>
    <row r="15" spans="1:42" x14ac:dyDescent="0.2">
      <c r="A15" t="s">
        <v>101</v>
      </c>
      <c r="B15" t="s">
        <v>102</v>
      </c>
      <c r="C15" t="s">
        <v>103</v>
      </c>
      <c r="D15" t="s">
        <v>104</v>
      </c>
      <c r="E15" t="s">
        <v>105</v>
      </c>
      <c r="F15" t="s">
        <v>106</v>
      </c>
      <c r="G15" t="s">
        <v>107</v>
      </c>
      <c r="H15" t="s">
        <v>108</v>
      </c>
      <c r="I15" t="s">
        <v>109</v>
      </c>
      <c r="J15" t="s">
        <v>110</v>
      </c>
      <c r="K15" t="s">
        <v>111</v>
      </c>
      <c r="L15" t="s">
        <v>112</v>
      </c>
      <c r="M15" t="s">
        <v>113</v>
      </c>
    </row>
    <row r="16" spans="1:42" x14ac:dyDescent="0.2">
      <c r="A16" t="s">
        <v>114</v>
      </c>
      <c r="B16" t="s">
        <v>115</v>
      </c>
      <c r="C16" t="s">
        <v>116</v>
      </c>
      <c r="D16" t="s">
        <v>117</v>
      </c>
      <c r="E16" t="s">
        <v>118</v>
      </c>
      <c r="F16" t="s">
        <v>119</v>
      </c>
      <c r="G16" t="s">
        <v>120</v>
      </c>
      <c r="H16" t="s">
        <v>121</v>
      </c>
      <c r="I16" t="s">
        <v>122</v>
      </c>
      <c r="J16" t="s">
        <v>123</v>
      </c>
      <c r="K16" t="s">
        <v>124</v>
      </c>
      <c r="L16" t="s">
        <v>125</v>
      </c>
      <c r="M16" t="s">
        <v>126</v>
      </c>
    </row>
    <row r="17" spans="1:13" x14ac:dyDescent="0.2">
      <c r="A17" t="s">
        <v>127</v>
      </c>
      <c r="B17" t="s">
        <v>128</v>
      </c>
      <c r="C17" t="s">
        <v>129</v>
      </c>
      <c r="D17" t="s">
        <v>130</v>
      </c>
      <c r="E17" t="s">
        <v>131</v>
      </c>
      <c r="F17" t="s">
        <v>132</v>
      </c>
      <c r="G17" t="s">
        <v>133</v>
      </c>
      <c r="H17" t="s">
        <v>134</v>
      </c>
      <c r="I17" t="s">
        <v>135</v>
      </c>
      <c r="J17" t="s">
        <v>136</v>
      </c>
      <c r="K17" t="s">
        <v>137</v>
      </c>
      <c r="L17" t="s">
        <v>138</v>
      </c>
      <c r="M17" t="s">
        <v>139</v>
      </c>
    </row>
    <row r="19" spans="1:13" x14ac:dyDescent="0.2">
      <c r="A19" t="s">
        <v>140</v>
      </c>
      <c r="B19">
        <v>1</v>
      </c>
      <c r="C19">
        <v>2</v>
      </c>
      <c r="D19">
        <v>3</v>
      </c>
      <c r="E19">
        <v>4</v>
      </c>
      <c r="F19">
        <v>5</v>
      </c>
      <c r="G19">
        <v>6</v>
      </c>
      <c r="H19">
        <v>7</v>
      </c>
      <c r="I19">
        <v>8</v>
      </c>
      <c r="J19">
        <v>9</v>
      </c>
      <c r="K19">
        <v>10</v>
      </c>
      <c r="L19">
        <v>11</v>
      </c>
      <c r="M19">
        <v>12</v>
      </c>
    </row>
    <row r="20" spans="1:13" x14ac:dyDescent="0.2">
      <c r="A20" t="s">
        <v>40</v>
      </c>
      <c r="B20" t="s">
        <v>141</v>
      </c>
      <c r="C20" t="s">
        <v>141</v>
      </c>
      <c r="D20" t="s">
        <v>141</v>
      </c>
      <c r="E20" t="s">
        <v>141</v>
      </c>
      <c r="F20" t="s">
        <v>141</v>
      </c>
      <c r="G20" t="s">
        <v>141</v>
      </c>
      <c r="H20" t="s">
        <v>141</v>
      </c>
      <c r="I20" t="s">
        <v>141</v>
      </c>
    </row>
    <row r="21" spans="1:13" x14ac:dyDescent="0.2">
      <c r="A21" t="s">
        <v>49</v>
      </c>
      <c r="B21" t="s">
        <v>141</v>
      </c>
      <c r="C21" t="s">
        <v>141</v>
      </c>
      <c r="D21" t="s">
        <v>141</v>
      </c>
      <c r="E21" t="s">
        <v>141</v>
      </c>
      <c r="F21" t="s">
        <v>141</v>
      </c>
      <c r="G21" t="s">
        <v>141</v>
      </c>
      <c r="H21" t="s">
        <v>141</v>
      </c>
      <c r="I21" t="s">
        <v>141</v>
      </c>
      <c r="J21" t="s">
        <v>141</v>
      </c>
      <c r="K21" t="s">
        <v>141</v>
      </c>
      <c r="L21" t="s">
        <v>141</v>
      </c>
      <c r="M21" t="s">
        <v>141</v>
      </c>
    </row>
    <row r="22" spans="1:13" x14ac:dyDescent="0.2">
      <c r="A22" t="s">
        <v>62</v>
      </c>
      <c r="B22" t="s">
        <v>141</v>
      </c>
      <c r="C22" t="s">
        <v>141</v>
      </c>
      <c r="D22" t="s">
        <v>141</v>
      </c>
      <c r="E22" t="s">
        <v>141</v>
      </c>
      <c r="F22" t="s">
        <v>141</v>
      </c>
      <c r="G22" t="s">
        <v>141</v>
      </c>
      <c r="H22" t="s">
        <v>141</v>
      </c>
      <c r="I22" t="s">
        <v>141</v>
      </c>
      <c r="J22" t="s">
        <v>141</v>
      </c>
      <c r="K22" t="s">
        <v>141</v>
      </c>
      <c r="L22" t="s">
        <v>141</v>
      </c>
      <c r="M22" t="s">
        <v>141</v>
      </c>
    </row>
    <row r="23" spans="1:13" x14ac:dyDescent="0.2">
      <c r="A23" t="s">
        <v>75</v>
      </c>
      <c r="B23" t="s">
        <v>141</v>
      </c>
      <c r="C23" t="s">
        <v>141</v>
      </c>
      <c r="D23" t="s">
        <v>141</v>
      </c>
      <c r="E23" t="s">
        <v>141</v>
      </c>
      <c r="F23" t="s">
        <v>141</v>
      </c>
      <c r="G23" t="s">
        <v>141</v>
      </c>
      <c r="H23" t="s">
        <v>141</v>
      </c>
      <c r="I23" t="s">
        <v>141</v>
      </c>
      <c r="J23" t="s">
        <v>141</v>
      </c>
      <c r="K23" t="s">
        <v>141</v>
      </c>
      <c r="L23" t="s">
        <v>141</v>
      </c>
      <c r="M23" t="s">
        <v>141</v>
      </c>
    </row>
    <row r="24" spans="1:13" x14ac:dyDescent="0.2">
      <c r="A24" t="s">
        <v>88</v>
      </c>
      <c r="B24" t="s">
        <v>141</v>
      </c>
      <c r="C24" t="s">
        <v>141</v>
      </c>
      <c r="D24" t="s">
        <v>141</v>
      </c>
      <c r="E24" t="s">
        <v>141</v>
      </c>
      <c r="F24" t="s">
        <v>141</v>
      </c>
      <c r="G24" t="s">
        <v>141</v>
      </c>
      <c r="H24" t="s">
        <v>141</v>
      </c>
      <c r="I24" t="s">
        <v>141</v>
      </c>
      <c r="J24" t="s">
        <v>141</v>
      </c>
      <c r="K24" t="s">
        <v>141</v>
      </c>
      <c r="L24" t="s">
        <v>141</v>
      </c>
      <c r="M24" t="s">
        <v>141</v>
      </c>
    </row>
    <row r="25" spans="1:13" x14ac:dyDescent="0.2">
      <c r="A25" t="s">
        <v>101</v>
      </c>
      <c r="B25" t="s">
        <v>141</v>
      </c>
      <c r="C25" t="s">
        <v>141</v>
      </c>
      <c r="D25" t="s">
        <v>141</v>
      </c>
      <c r="E25" t="s">
        <v>141</v>
      </c>
      <c r="F25" t="s">
        <v>141</v>
      </c>
      <c r="G25" t="s">
        <v>141</v>
      </c>
      <c r="H25" t="s">
        <v>141</v>
      </c>
      <c r="I25" t="s">
        <v>141</v>
      </c>
      <c r="J25" t="s">
        <v>141</v>
      </c>
      <c r="K25" t="s">
        <v>141</v>
      </c>
      <c r="L25" t="s">
        <v>141</v>
      </c>
      <c r="M25" t="s">
        <v>141</v>
      </c>
    </row>
    <row r="26" spans="1:13" x14ac:dyDescent="0.2">
      <c r="A26" t="s">
        <v>114</v>
      </c>
      <c r="B26" t="s">
        <v>141</v>
      </c>
      <c r="C26" t="s">
        <v>141</v>
      </c>
      <c r="D26" t="s">
        <v>141</v>
      </c>
      <c r="E26" t="s">
        <v>141</v>
      </c>
      <c r="F26" t="s">
        <v>141</v>
      </c>
      <c r="G26" t="s">
        <v>141</v>
      </c>
      <c r="H26" t="s">
        <v>141</v>
      </c>
      <c r="I26" t="s">
        <v>141</v>
      </c>
      <c r="J26" t="s">
        <v>141</v>
      </c>
      <c r="K26" t="s">
        <v>141</v>
      </c>
      <c r="L26" t="s">
        <v>141</v>
      </c>
      <c r="M26" t="s">
        <v>141</v>
      </c>
    </row>
    <row r="27" spans="1:13" x14ac:dyDescent="0.2">
      <c r="A27" t="s">
        <v>127</v>
      </c>
      <c r="B27" t="s">
        <v>141</v>
      </c>
      <c r="C27" t="s">
        <v>141</v>
      </c>
      <c r="D27" t="s">
        <v>141</v>
      </c>
      <c r="E27" t="s">
        <v>141</v>
      </c>
      <c r="F27" t="s">
        <v>141</v>
      </c>
      <c r="G27" t="s">
        <v>141</v>
      </c>
      <c r="H27" t="s">
        <v>141</v>
      </c>
      <c r="I27" t="s">
        <v>141</v>
      </c>
      <c r="J27" t="s">
        <v>141</v>
      </c>
      <c r="K27" t="s">
        <v>141</v>
      </c>
      <c r="L27" t="s">
        <v>141</v>
      </c>
      <c r="M27" t="s">
        <v>141</v>
      </c>
    </row>
    <row r="29" spans="1:13" x14ac:dyDescent="0.2">
      <c r="A29" t="s">
        <v>142</v>
      </c>
      <c r="B29">
        <v>1</v>
      </c>
      <c r="C29">
        <v>2</v>
      </c>
      <c r="D29">
        <v>3</v>
      </c>
      <c r="E29">
        <v>4</v>
      </c>
      <c r="F29">
        <v>5</v>
      </c>
      <c r="G29">
        <v>6</v>
      </c>
      <c r="H29">
        <v>7</v>
      </c>
      <c r="I29">
        <v>8</v>
      </c>
      <c r="J29">
        <v>9</v>
      </c>
      <c r="K29">
        <v>10</v>
      </c>
      <c r="L29">
        <v>11</v>
      </c>
      <c r="M29">
        <v>12</v>
      </c>
    </row>
    <row r="30" spans="1:13" x14ac:dyDescent="0.2">
      <c r="A30" t="s">
        <v>40</v>
      </c>
      <c r="B30" t="s">
        <v>143</v>
      </c>
      <c r="C30" t="s">
        <v>143</v>
      </c>
      <c r="D30" t="s">
        <v>143</v>
      </c>
      <c r="E30" t="s">
        <v>144</v>
      </c>
      <c r="F30" t="s">
        <v>143</v>
      </c>
      <c r="G30" t="s">
        <v>143</v>
      </c>
      <c r="H30" t="s">
        <v>143</v>
      </c>
      <c r="I30" t="s">
        <v>144</v>
      </c>
    </row>
    <row r="31" spans="1:13" x14ac:dyDescent="0.2">
      <c r="A31" t="s">
        <v>49</v>
      </c>
      <c r="B31" t="s">
        <v>145</v>
      </c>
      <c r="C31" t="s">
        <v>145</v>
      </c>
      <c r="D31" t="s">
        <v>145</v>
      </c>
      <c r="E31" t="s">
        <v>144</v>
      </c>
      <c r="F31" t="s">
        <v>145</v>
      </c>
      <c r="G31" t="s">
        <v>145</v>
      </c>
      <c r="H31" t="s">
        <v>145</v>
      </c>
      <c r="I31" t="s">
        <v>144</v>
      </c>
      <c r="J31" t="s">
        <v>145</v>
      </c>
      <c r="K31" t="s">
        <v>145</v>
      </c>
      <c r="L31" t="s">
        <v>145</v>
      </c>
      <c r="M31" t="s">
        <v>144</v>
      </c>
    </row>
    <row r="32" spans="1:13" x14ac:dyDescent="0.2">
      <c r="A32" t="s">
        <v>62</v>
      </c>
      <c r="B32" t="s">
        <v>145</v>
      </c>
      <c r="C32" t="s">
        <v>145</v>
      </c>
      <c r="D32" t="s">
        <v>145</v>
      </c>
      <c r="E32" t="s">
        <v>144</v>
      </c>
      <c r="F32" t="s">
        <v>145</v>
      </c>
      <c r="G32" t="s">
        <v>145</v>
      </c>
      <c r="H32" t="s">
        <v>145</v>
      </c>
      <c r="I32" t="s">
        <v>144</v>
      </c>
      <c r="J32" t="s">
        <v>145</v>
      </c>
      <c r="K32" t="s">
        <v>145</v>
      </c>
      <c r="L32" t="s">
        <v>145</v>
      </c>
      <c r="M32" t="s">
        <v>144</v>
      </c>
    </row>
    <row r="33" spans="1:13" x14ac:dyDescent="0.2">
      <c r="A33" t="s">
        <v>75</v>
      </c>
      <c r="B33" t="s">
        <v>145</v>
      </c>
      <c r="C33" t="s">
        <v>145</v>
      </c>
      <c r="D33" t="s">
        <v>145</v>
      </c>
      <c r="E33" t="s">
        <v>144</v>
      </c>
      <c r="F33" t="s">
        <v>145</v>
      </c>
      <c r="G33" t="s">
        <v>145</v>
      </c>
      <c r="H33" t="s">
        <v>145</v>
      </c>
      <c r="I33" t="s">
        <v>144</v>
      </c>
      <c r="J33" t="s">
        <v>145</v>
      </c>
      <c r="K33" t="s">
        <v>145</v>
      </c>
      <c r="L33" t="s">
        <v>145</v>
      </c>
      <c r="M33" t="s">
        <v>144</v>
      </c>
    </row>
    <row r="34" spans="1:13" x14ac:dyDescent="0.2">
      <c r="A34" t="s">
        <v>88</v>
      </c>
      <c r="B34" t="s">
        <v>145</v>
      </c>
      <c r="C34" t="s">
        <v>145</v>
      </c>
      <c r="D34" t="s">
        <v>145</v>
      </c>
      <c r="E34" t="s">
        <v>144</v>
      </c>
      <c r="F34" t="s">
        <v>145</v>
      </c>
      <c r="G34" t="s">
        <v>145</v>
      </c>
      <c r="H34" t="s">
        <v>145</v>
      </c>
      <c r="I34" t="s">
        <v>144</v>
      </c>
      <c r="J34" t="s">
        <v>145</v>
      </c>
      <c r="K34" t="s">
        <v>145</v>
      </c>
      <c r="L34" t="s">
        <v>145</v>
      </c>
      <c r="M34" t="s">
        <v>144</v>
      </c>
    </row>
    <row r="35" spans="1:13" x14ac:dyDescent="0.2">
      <c r="A35" t="s">
        <v>101</v>
      </c>
      <c r="B35" t="s">
        <v>145</v>
      </c>
      <c r="C35" t="s">
        <v>145</v>
      </c>
      <c r="D35" t="s">
        <v>145</v>
      </c>
      <c r="E35" t="s">
        <v>144</v>
      </c>
      <c r="F35" t="s">
        <v>145</v>
      </c>
      <c r="G35" t="s">
        <v>145</v>
      </c>
      <c r="H35" t="s">
        <v>145</v>
      </c>
      <c r="I35" t="s">
        <v>144</v>
      </c>
      <c r="J35" t="s">
        <v>145</v>
      </c>
      <c r="K35" t="s">
        <v>145</v>
      </c>
      <c r="L35" t="s">
        <v>145</v>
      </c>
      <c r="M35" t="s">
        <v>144</v>
      </c>
    </row>
    <row r="36" spans="1:13" x14ac:dyDescent="0.2">
      <c r="A36" t="s">
        <v>114</v>
      </c>
      <c r="B36" t="s">
        <v>145</v>
      </c>
      <c r="C36" t="s">
        <v>145</v>
      </c>
      <c r="D36" t="s">
        <v>145</v>
      </c>
      <c r="E36" t="s">
        <v>144</v>
      </c>
      <c r="F36" t="s">
        <v>145</v>
      </c>
      <c r="G36" t="s">
        <v>145</v>
      </c>
      <c r="H36" t="s">
        <v>145</v>
      </c>
      <c r="I36" t="s">
        <v>144</v>
      </c>
      <c r="J36" t="s">
        <v>145</v>
      </c>
      <c r="K36" t="s">
        <v>145</v>
      </c>
      <c r="L36" t="s">
        <v>145</v>
      </c>
      <c r="M36" t="s">
        <v>144</v>
      </c>
    </row>
    <row r="37" spans="1:13" x14ac:dyDescent="0.2">
      <c r="A37" t="s">
        <v>127</v>
      </c>
      <c r="B37" t="s">
        <v>145</v>
      </c>
      <c r="C37" t="s">
        <v>145</v>
      </c>
      <c r="D37" t="s">
        <v>145</v>
      </c>
      <c r="E37" t="s">
        <v>144</v>
      </c>
      <c r="F37" t="s">
        <v>145</v>
      </c>
      <c r="G37" t="s">
        <v>145</v>
      </c>
      <c r="H37" t="s">
        <v>145</v>
      </c>
      <c r="I37" t="s">
        <v>144</v>
      </c>
      <c r="J37" t="s">
        <v>145</v>
      </c>
      <c r="K37" t="s">
        <v>145</v>
      </c>
      <c r="L37" t="s">
        <v>145</v>
      </c>
      <c r="M37" t="s">
        <v>144</v>
      </c>
    </row>
    <row r="39" spans="1:13" x14ac:dyDescent="0.2">
      <c r="A39" t="s">
        <v>146</v>
      </c>
      <c r="B39">
        <v>1</v>
      </c>
      <c r="C39">
        <v>2</v>
      </c>
      <c r="D39">
        <v>3</v>
      </c>
      <c r="E39">
        <v>4</v>
      </c>
      <c r="F39">
        <v>5</v>
      </c>
      <c r="G39">
        <v>6</v>
      </c>
      <c r="H39">
        <v>7</v>
      </c>
      <c r="I39">
        <v>8</v>
      </c>
      <c r="J39">
        <v>9</v>
      </c>
      <c r="K39">
        <v>10</v>
      </c>
      <c r="L39">
        <v>11</v>
      </c>
      <c r="M39">
        <v>12</v>
      </c>
    </row>
    <row r="40" spans="1:13" x14ac:dyDescent="0.2">
      <c r="A40" t="s">
        <v>40</v>
      </c>
      <c r="B40">
        <v>0</v>
      </c>
      <c r="C40">
        <v>0</v>
      </c>
      <c r="D40">
        <v>0</v>
      </c>
      <c r="E40">
        <v>1</v>
      </c>
      <c r="F40">
        <v>0</v>
      </c>
      <c r="G40">
        <v>0</v>
      </c>
      <c r="H40">
        <v>0</v>
      </c>
      <c r="I40">
        <v>1</v>
      </c>
    </row>
    <row r="41" spans="1:13" x14ac:dyDescent="0.2">
      <c r="A41" t="s">
        <v>49</v>
      </c>
      <c r="B41" t="s">
        <v>147</v>
      </c>
      <c r="C41" t="s">
        <v>147</v>
      </c>
      <c r="D41" t="s">
        <v>147</v>
      </c>
      <c r="E41">
        <v>1</v>
      </c>
      <c r="F41" t="s">
        <v>147</v>
      </c>
      <c r="G41" t="s">
        <v>147</v>
      </c>
      <c r="H41" t="s">
        <v>147</v>
      </c>
      <c r="I41">
        <v>1</v>
      </c>
      <c r="J41" t="s">
        <v>147</v>
      </c>
      <c r="K41" t="s">
        <v>147</v>
      </c>
      <c r="L41" t="s">
        <v>147</v>
      </c>
      <c r="M41">
        <v>1</v>
      </c>
    </row>
    <row r="42" spans="1:13" x14ac:dyDescent="0.2">
      <c r="A42" t="s">
        <v>62</v>
      </c>
      <c r="B42" t="s">
        <v>147</v>
      </c>
      <c r="C42" t="s">
        <v>147</v>
      </c>
      <c r="D42" t="s">
        <v>147</v>
      </c>
      <c r="E42">
        <v>1</v>
      </c>
      <c r="F42" t="s">
        <v>147</v>
      </c>
      <c r="G42" t="s">
        <v>147</v>
      </c>
      <c r="H42" t="s">
        <v>147</v>
      </c>
      <c r="I42">
        <v>1</v>
      </c>
      <c r="J42" t="s">
        <v>147</v>
      </c>
      <c r="K42" t="s">
        <v>147</v>
      </c>
      <c r="L42" t="s">
        <v>147</v>
      </c>
      <c r="M42">
        <v>1</v>
      </c>
    </row>
    <row r="43" spans="1:13" x14ac:dyDescent="0.2">
      <c r="A43" t="s">
        <v>75</v>
      </c>
      <c r="B43" t="s">
        <v>147</v>
      </c>
      <c r="C43" t="s">
        <v>147</v>
      </c>
      <c r="D43" t="s">
        <v>147</v>
      </c>
      <c r="E43">
        <v>1</v>
      </c>
      <c r="F43" t="s">
        <v>147</v>
      </c>
      <c r="G43" t="s">
        <v>147</v>
      </c>
      <c r="H43" t="s">
        <v>147</v>
      </c>
      <c r="I43">
        <v>1</v>
      </c>
      <c r="J43" t="s">
        <v>147</v>
      </c>
      <c r="K43" t="s">
        <v>147</v>
      </c>
      <c r="L43" t="s">
        <v>147</v>
      </c>
      <c r="M43">
        <v>1</v>
      </c>
    </row>
    <row r="44" spans="1:13" x14ac:dyDescent="0.2">
      <c r="A44" t="s">
        <v>88</v>
      </c>
      <c r="B44" t="s">
        <v>147</v>
      </c>
      <c r="C44" t="s">
        <v>147</v>
      </c>
      <c r="D44" t="s">
        <v>147</v>
      </c>
      <c r="E44">
        <v>1</v>
      </c>
      <c r="F44" t="s">
        <v>147</v>
      </c>
      <c r="G44" t="s">
        <v>147</v>
      </c>
      <c r="H44" t="s">
        <v>147</v>
      </c>
      <c r="I44">
        <v>1</v>
      </c>
      <c r="J44" t="s">
        <v>147</v>
      </c>
      <c r="K44" t="s">
        <v>147</v>
      </c>
      <c r="L44" t="s">
        <v>147</v>
      </c>
      <c r="M44">
        <v>1</v>
      </c>
    </row>
    <row r="45" spans="1:13" x14ac:dyDescent="0.2">
      <c r="A45" t="s">
        <v>101</v>
      </c>
      <c r="B45" t="s">
        <v>147</v>
      </c>
      <c r="C45" t="s">
        <v>147</v>
      </c>
      <c r="D45" t="s">
        <v>147</v>
      </c>
      <c r="E45">
        <v>1</v>
      </c>
      <c r="F45" t="s">
        <v>147</v>
      </c>
      <c r="G45" t="s">
        <v>147</v>
      </c>
      <c r="H45" t="s">
        <v>147</v>
      </c>
      <c r="I45">
        <v>1</v>
      </c>
      <c r="J45" t="s">
        <v>147</v>
      </c>
      <c r="K45" t="s">
        <v>147</v>
      </c>
      <c r="L45" t="s">
        <v>147</v>
      </c>
      <c r="M45">
        <v>1</v>
      </c>
    </row>
    <row r="46" spans="1:13" x14ac:dyDescent="0.2">
      <c r="A46" t="s">
        <v>114</v>
      </c>
      <c r="B46" t="s">
        <v>147</v>
      </c>
      <c r="C46" t="s">
        <v>147</v>
      </c>
      <c r="D46" t="s">
        <v>147</v>
      </c>
      <c r="E46">
        <v>1</v>
      </c>
      <c r="F46" t="s">
        <v>147</v>
      </c>
      <c r="G46" t="s">
        <v>147</v>
      </c>
      <c r="H46" t="s">
        <v>147</v>
      </c>
      <c r="I46">
        <v>1</v>
      </c>
      <c r="J46" t="s">
        <v>147</v>
      </c>
      <c r="K46" t="s">
        <v>147</v>
      </c>
      <c r="L46" t="s">
        <v>147</v>
      </c>
      <c r="M46">
        <v>1</v>
      </c>
    </row>
    <row r="47" spans="1:13" x14ac:dyDescent="0.2">
      <c r="A47" t="s">
        <v>127</v>
      </c>
      <c r="B47" t="s">
        <v>147</v>
      </c>
      <c r="C47" t="s">
        <v>147</v>
      </c>
      <c r="D47" t="s">
        <v>147</v>
      </c>
      <c r="E47">
        <v>1</v>
      </c>
      <c r="F47" t="s">
        <v>147</v>
      </c>
      <c r="G47" t="s">
        <v>147</v>
      </c>
      <c r="H47" t="s">
        <v>147</v>
      </c>
      <c r="I47">
        <v>1</v>
      </c>
      <c r="J47" t="s">
        <v>147</v>
      </c>
      <c r="K47" t="s">
        <v>147</v>
      </c>
      <c r="L47" t="s">
        <v>147</v>
      </c>
      <c r="M47">
        <v>1</v>
      </c>
    </row>
    <row r="49" spans="1:13" x14ac:dyDescent="0.2">
      <c r="A49" t="s">
        <v>148</v>
      </c>
      <c r="B49">
        <v>1</v>
      </c>
      <c r="C49">
        <v>2</v>
      </c>
      <c r="D49">
        <v>3</v>
      </c>
      <c r="E49">
        <v>4</v>
      </c>
      <c r="F49">
        <v>5</v>
      </c>
      <c r="G49">
        <v>6</v>
      </c>
      <c r="H49">
        <v>7</v>
      </c>
      <c r="I49">
        <v>8</v>
      </c>
      <c r="J49">
        <v>9</v>
      </c>
      <c r="K49">
        <v>10</v>
      </c>
      <c r="L49">
        <v>11</v>
      </c>
      <c r="M49">
        <v>12</v>
      </c>
    </row>
    <row r="50" spans="1:13" x14ac:dyDescent="0.2">
      <c r="A50" t="s">
        <v>40</v>
      </c>
      <c r="B50" t="s">
        <v>13</v>
      </c>
      <c r="C50" t="s">
        <v>13</v>
      </c>
      <c r="D50" t="s">
        <v>13</v>
      </c>
      <c r="E50" t="s">
        <v>13</v>
      </c>
      <c r="F50" t="s">
        <v>13</v>
      </c>
      <c r="G50" t="s">
        <v>13</v>
      </c>
      <c r="H50" t="s">
        <v>13</v>
      </c>
      <c r="I50" t="s">
        <v>13</v>
      </c>
    </row>
    <row r="51" spans="1:13" x14ac:dyDescent="0.2">
      <c r="A51" t="s">
        <v>49</v>
      </c>
      <c r="B51" t="s">
        <v>13</v>
      </c>
      <c r="C51" t="s">
        <v>13</v>
      </c>
      <c r="D51" t="s">
        <v>13</v>
      </c>
      <c r="E51" t="s">
        <v>13</v>
      </c>
      <c r="F51" t="s">
        <v>13</v>
      </c>
      <c r="G51" t="s">
        <v>13</v>
      </c>
      <c r="H51" t="s">
        <v>13</v>
      </c>
      <c r="I51" t="s">
        <v>13</v>
      </c>
      <c r="J51" t="s">
        <v>13</v>
      </c>
      <c r="K51" t="s">
        <v>13</v>
      </c>
      <c r="L51" t="s">
        <v>13</v>
      </c>
      <c r="M51" t="s">
        <v>13</v>
      </c>
    </row>
    <row r="52" spans="1:13" x14ac:dyDescent="0.2">
      <c r="A52" t="s">
        <v>62</v>
      </c>
      <c r="B52" t="s">
        <v>13</v>
      </c>
      <c r="C52" t="s">
        <v>13</v>
      </c>
      <c r="D52" t="s">
        <v>13</v>
      </c>
      <c r="E52" t="s">
        <v>13</v>
      </c>
      <c r="F52" t="s">
        <v>13</v>
      </c>
      <c r="G52" t="s">
        <v>13</v>
      </c>
      <c r="H52" t="s">
        <v>13</v>
      </c>
      <c r="I52" t="s">
        <v>13</v>
      </c>
      <c r="J52" t="s">
        <v>13</v>
      </c>
      <c r="K52" t="s">
        <v>13</v>
      </c>
      <c r="L52" t="s">
        <v>13</v>
      </c>
      <c r="M52" t="s">
        <v>13</v>
      </c>
    </row>
    <row r="53" spans="1:13" x14ac:dyDescent="0.2">
      <c r="A53" t="s">
        <v>75</v>
      </c>
      <c r="B53" t="s">
        <v>13</v>
      </c>
      <c r="C53" t="s">
        <v>13</v>
      </c>
      <c r="D53" t="s">
        <v>13</v>
      </c>
      <c r="E53" t="s">
        <v>13</v>
      </c>
      <c r="F53" t="s">
        <v>13</v>
      </c>
      <c r="G53" t="s">
        <v>13</v>
      </c>
      <c r="H53" t="s">
        <v>13</v>
      </c>
      <c r="I53" t="s">
        <v>13</v>
      </c>
      <c r="J53" t="s">
        <v>13</v>
      </c>
      <c r="K53" t="s">
        <v>13</v>
      </c>
      <c r="L53" t="s">
        <v>13</v>
      </c>
      <c r="M53" t="s">
        <v>13</v>
      </c>
    </row>
    <row r="54" spans="1:13" x14ac:dyDescent="0.2">
      <c r="A54" t="s">
        <v>88</v>
      </c>
      <c r="B54" t="s">
        <v>13</v>
      </c>
      <c r="C54" t="s">
        <v>13</v>
      </c>
      <c r="D54" t="s">
        <v>13</v>
      </c>
      <c r="E54" t="s">
        <v>13</v>
      </c>
      <c r="F54" t="s">
        <v>13</v>
      </c>
      <c r="G54" t="s">
        <v>13</v>
      </c>
      <c r="H54" t="s">
        <v>13</v>
      </c>
      <c r="I54" t="s">
        <v>13</v>
      </c>
      <c r="J54" t="s">
        <v>13</v>
      </c>
      <c r="K54" t="s">
        <v>13</v>
      </c>
      <c r="L54" t="s">
        <v>13</v>
      </c>
      <c r="M54" t="s">
        <v>13</v>
      </c>
    </row>
    <row r="55" spans="1:13" x14ac:dyDescent="0.2">
      <c r="A55" t="s">
        <v>101</v>
      </c>
      <c r="B55" t="s">
        <v>13</v>
      </c>
      <c r="C55" t="s">
        <v>13</v>
      </c>
      <c r="D55" t="s">
        <v>13</v>
      </c>
      <c r="E55" t="s">
        <v>13</v>
      </c>
      <c r="F55" t="s">
        <v>13</v>
      </c>
      <c r="G55" t="s">
        <v>13</v>
      </c>
      <c r="H55" t="s">
        <v>13</v>
      </c>
      <c r="I55" t="s">
        <v>13</v>
      </c>
      <c r="J55" t="s">
        <v>13</v>
      </c>
      <c r="K55" t="s">
        <v>13</v>
      </c>
      <c r="L55" t="s">
        <v>13</v>
      </c>
      <c r="M55" t="s">
        <v>13</v>
      </c>
    </row>
    <row r="56" spans="1:13" x14ac:dyDescent="0.2">
      <c r="A56" t="s">
        <v>114</v>
      </c>
      <c r="B56" t="s">
        <v>13</v>
      </c>
      <c r="C56" t="s">
        <v>13</v>
      </c>
      <c r="D56" t="s">
        <v>13</v>
      </c>
      <c r="E56" t="s">
        <v>13</v>
      </c>
      <c r="F56" t="s">
        <v>13</v>
      </c>
      <c r="G56" t="s">
        <v>13</v>
      </c>
      <c r="H56" t="s">
        <v>13</v>
      </c>
      <c r="I56" t="s">
        <v>13</v>
      </c>
      <c r="J56" t="s">
        <v>13</v>
      </c>
      <c r="K56" t="s">
        <v>13</v>
      </c>
      <c r="L56" t="s">
        <v>13</v>
      </c>
      <c r="M56" t="s">
        <v>13</v>
      </c>
    </row>
    <row r="57" spans="1:13" x14ac:dyDescent="0.2">
      <c r="A57" t="s">
        <v>127</v>
      </c>
      <c r="B57" t="s">
        <v>13</v>
      </c>
      <c r="C57" t="s">
        <v>13</v>
      </c>
      <c r="D57" t="s">
        <v>13</v>
      </c>
      <c r="E57" t="s">
        <v>13</v>
      </c>
      <c r="F57" t="s">
        <v>13</v>
      </c>
      <c r="G57" t="s">
        <v>13</v>
      </c>
      <c r="H57" t="s">
        <v>13</v>
      </c>
      <c r="I57" t="s">
        <v>13</v>
      </c>
      <c r="J57" t="s">
        <v>13</v>
      </c>
      <c r="K57" t="s">
        <v>13</v>
      </c>
      <c r="L57" t="s">
        <v>13</v>
      </c>
      <c r="M57" t="s">
        <v>13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E64"/>
  <sheetViews>
    <sheetView tabSelected="1" zoomScale="80" zoomScaleNormal="80" workbookViewId="0">
      <selection activeCell="D9" sqref="D9"/>
    </sheetView>
  </sheetViews>
  <sheetFormatPr defaultRowHeight="12.75" x14ac:dyDescent="0.2"/>
  <cols>
    <col min="1" max="1" width="11.85546875" customWidth="1"/>
    <col min="24" max="24" width="18.7109375" customWidth="1"/>
    <col min="25" max="25" width="16.42578125" customWidth="1"/>
    <col min="26" max="27" width="16.85546875" customWidth="1"/>
    <col min="28" max="28" width="10.5703125" bestFit="1" customWidth="1"/>
  </cols>
  <sheetData>
    <row r="1" spans="1:18" ht="15" x14ac:dyDescent="0.25">
      <c r="A1" s="2" t="s">
        <v>156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O1" s="70" t="s">
        <v>180</v>
      </c>
      <c r="P1" s="70"/>
      <c r="Q1" s="70"/>
      <c r="R1" s="70"/>
    </row>
    <row r="2" spans="1:18" x14ac:dyDescent="0.2">
      <c r="A2" s="4" t="s">
        <v>39</v>
      </c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O2" s="71" t="s">
        <v>160</v>
      </c>
      <c r="P2" s="71"/>
      <c r="Q2" s="71"/>
      <c r="R2" s="71"/>
    </row>
    <row r="3" spans="1:18" ht="15" x14ac:dyDescent="0.25">
      <c r="A3" s="4" t="s">
        <v>40</v>
      </c>
      <c r="B3" s="5" t="s">
        <v>149</v>
      </c>
      <c r="C3" s="5" t="s">
        <v>149</v>
      </c>
      <c r="D3" s="5" t="s">
        <v>149</v>
      </c>
      <c r="E3" s="5" t="s">
        <v>144</v>
      </c>
      <c r="F3" s="48"/>
      <c r="G3" s="48"/>
      <c r="H3" s="48"/>
      <c r="I3" s="48"/>
      <c r="J3" s="76"/>
      <c r="K3" s="76"/>
      <c r="L3" s="76"/>
      <c r="M3" s="76"/>
      <c r="O3" s="71"/>
      <c r="P3" s="71"/>
      <c r="Q3" s="71"/>
      <c r="R3" s="71"/>
    </row>
    <row r="4" spans="1:18" ht="15" x14ac:dyDescent="0.25">
      <c r="A4" s="4" t="s">
        <v>49</v>
      </c>
      <c r="B4" s="6" t="s">
        <v>150</v>
      </c>
      <c r="C4" s="6" t="s">
        <v>150</v>
      </c>
      <c r="D4" s="6" t="s">
        <v>150</v>
      </c>
      <c r="E4" s="6" t="s">
        <v>144</v>
      </c>
      <c r="F4" s="48"/>
      <c r="G4" s="48"/>
      <c r="H4" s="48"/>
      <c r="I4" s="48"/>
      <c r="J4" s="76"/>
      <c r="K4" s="76"/>
      <c r="L4" s="76"/>
      <c r="M4" s="76"/>
    </row>
    <row r="5" spans="1:18" ht="15" x14ac:dyDescent="0.25">
      <c r="A5" s="4" t="s">
        <v>62</v>
      </c>
      <c r="B5" s="6" t="s">
        <v>151</v>
      </c>
      <c r="C5" s="6" t="s">
        <v>151</v>
      </c>
      <c r="D5" s="6" t="s">
        <v>151</v>
      </c>
      <c r="E5" s="6" t="s">
        <v>144</v>
      </c>
      <c r="F5" s="48"/>
      <c r="G5" s="48"/>
      <c r="H5" s="48"/>
      <c r="I5" s="48"/>
      <c r="J5" s="76"/>
      <c r="K5" s="76"/>
      <c r="L5" s="76"/>
      <c r="M5" s="76"/>
      <c r="O5" s="7"/>
      <c r="P5" s="7"/>
      <c r="Q5" s="7"/>
      <c r="R5" s="7"/>
    </row>
    <row r="6" spans="1:18" ht="15" x14ac:dyDescent="0.25">
      <c r="A6" s="4" t="s">
        <v>75</v>
      </c>
      <c r="B6" s="6" t="s">
        <v>152</v>
      </c>
      <c r="C6" s="6" t="s">
        <v>152</v>
      </c>
      <c r="D6" s="6" t="s">
        <v>152</v>
      </c>
      <c r="E6" s="6" t="s">
        <v>144</v>
      </c>
      <c r="F6" s="48"/>
      <c r="G6" s="48"/>
      <c r="H6" s="48"/>
      <c r="I6" s="48"/>
      <c r="J6" s="76"/>
      <c r="K6" s="76"/>
      <c r="L6" s="76"/>
      <c r="M6" s="76"/>
      <c r="O6" s="72" t="s">
        <v>181</v>
      </c>
      <c r="P6" s="73"/>
      <c r="Q6" s="73"/>
      <c r="R6" s="73"/>
    </row>
    <row r="7" spans="1:18" ht="15" x14ac:dyDescent="0.25">
      <c r="A7" s="4" t="s">
        <v>88</v>
      </c>
      <c r="B7" s="6" t="s">
        <v>153</v>
      </c>
      <c r="C7" s="6" t="s">
        <v>153</v>
      </c>
      <c r="D7" s="6" t="s">
        <v>153</v>
      </c>
      <c r="E7" s="6" t="s">
        <v>144</v>
      </c>
      <c r="F7" s="48"/>
      <c r="G7" s="48"/>
      <c r="H7" s="48"/>
      <c r="I7" s="48"/>
      <c r="J7" s="76"/>
      <c r="K7" s="76"/>
      <c r="L7" s="76"/>
      <c r="M7" s="76"/>
      <c r="O7" s="69" t="s">
        <v>39</v>
      </c>
      <c r="P7" s="63"/>
      <c r="Q7" s="66" t="s">
        <v>158</v>
      </c>
      <c r="R7" s="66" t="s">
        <v>159</v>
      </c>
    </row>
    <row r="8" spans="1:18" ht="15" x14ac:dyDescent="0.25">
      <c r="A8" s="4" t="s">
        <v>101</v>
      </c>
      <c r="B8" s="6" t="s">
        <v>154</v>
      </c>
      <c r="C8" s="6" t="s">
        <v>154</v>
      </c>
      <c r="D8" s="6" t="s">
        <v>154</v>
      </c>
      <c r="E8" s="6" t="s">
        <v>144</v>
      </c>
      <c r="F8" s="48"/>
      <c r="G8" s="48"/>
      <c r="H8" s="48"/>
      <c r="I8" s="48"/>
      <c r="J8" s="76"/>
      <c r="K8" s="76"/>
      <c r="L8" s="76"/>
      <c r="M8" s="76"/>
      <c r="O8" s="69"/>
      <c r="P8" s="64"/>
      <c r="Q8" s="67"/>
      <c r="R8" s="67"/>
    </row>
    <row r="9" spans="1:18" ht="15" x14ac:dyDescent="0.25">
      <c r="A9" s="4" t="s">
        <v>114</v>
      </c>
      <c r="B9" s="6" t="s">
        <v>155</v>
      </c>
      <c r="C9" s="6" t="s">
        <v>155</v>
      </c>
      <c r="D9" s="6" t="s">
        <v>155</v>
      </c>
      <c r="E9" s="6" t="s">
        <v>144</v>
      </c>
      <c r="F9" s="48"/>
      <c r="G9" s="48"/>
      <c r="H9" s="48"/>
      <c r="I9" s="48"/>
      <c r="J9" s="76"/>
      <c r="K9" s="76"/>
      <c r="L9" s="76"/>
      <c r="M9" s="76"/>
      <c r="O9" s="69"/>
      <c r="P9" s="65"/>
      <c r="Q9" s="68"/>
      <c r="R9" s="68"/>
    </row>
    <row r="10" spans="1:18" ht="15" x14ac:dyDescent="0.25">
      <c r="A10" s="4" t="s">
        <v>127</v>
      </c>
      <c r="B10" s="47"/>
      <c r="C10" s="47"/>
      <c r="D10" s="47"/>
      <c r="E10" s="47"/>
      <c r="F10" s="48"/>
      <c r="G10" s="48"/>
      <c r="H10" s="48"/>
      <c r="I10" s="48"/>
      <c r="J10" s="49"/>
      <c r="K10" s="49"/>
      <c r="L10" s="49"/>
      <c r="M10" s="49"/>
      <c r="O10" s="69"/>
      <c r="P10" s="8">
        <v>1</v>
      </c>
      <c r="Q10" s="9">
        <f>B27</f>
        <v>2000</v>
      </c>
      <c r="R10" s="9">
        <f t="shared" ref="R10:R15" si="0">10/100*Q10</f>
        <v>200</v>
      </c>
    </row>
    <row r="11" spans="1:18" x14ac:dyDescent="0.2">
      <c r="O11" s="69"/>
      <c r="P11" s="10">
        <v>2</v>
      </c>
      <c r="Q11" s="11">
        <f>Q10/2</f>
        <v>1000</v>
      </c>
      <c r="R11" s="9">
        <f t="shared" si="0"/>
        <v>100</v>
      </c>
    </row>
    <row r="12" spans="1:18" ht="15" x14ac:dyDescent="0.25">
      <c r="A12" s="2" t="s">
        <v>157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O12" s="69"/>
      <c r="P12" s="10">
        <v>3</v>
      </c>
      <c r="Q12" s="11">
        <f>Q11/2</f>
        <v>500</v>
      </c>
      <c r="R12" s="9">
        <f t="shared" si="0"/>
        <v>50</v>
      </c>
    </row>
    <row r="13" spans="1:18" x14ac:dyDescent="0.2">
      <c r="A13" s="40" t="s">
        <v>39</v>
      </c>
      <c r="B13" s="40">
        <v>1</v>
      </c>
      <c r="C13" s="40">
        <v>2</v>
      </c>
      <c r="D13" s="40">
        <v>3</v>
      </c>
      <c r="E13" s="40">
        <v>4</v>
      </c>
      <c r="F13" s="40">
        <v>5</v>
      </c>
      <c r="G13" s="40">
        <v>6</v>
      </c>
      <c r="H13" s="40">
        <v>7</v>
      </c>
      <c r="I13" s="40">
        <v>8</v>
      </c>
      <c r="J13" s="40">
        <v>9</v>
      </c>
      <c r="K13" s="40">
        <v>10</v>
      </c>
      <c r="L13" s="40">
        <v>11</v>
      </c>
      <c r="M13" s="40">
        <v>12</v>
      </c>
      <c r="O13" s="69"/>
      <c r="P13" s="10">
        <v>4</v>
      </c>
      <c r="Q13" s="11">
        <f>Q12/2</f>
        <v>250</v>
      </c>
      <c r="R13" s="9">
        <f t="shared" si="0"/>
        <v>25</v>
      </c>
    </row>
    <row r="14" spans="1:18" x14ac:dyDescent="0.2">
      <c r="A14" s="40" t="s">
        <v>40</v>
      </c>
      <c r="B14" s="41">
        <v>3.5871</v>
      </c>
      <c r="C14" s="41">
        <v>3.5133000000000001</v>
      </c>
      <c r="D14" s="41">
        <v>3.093</v>
      </c>
      <c r="E14" s="41">
        <v>0.155</v>
      </c>
      <c r="J14" s="77"/>
      <c r="K14" s="77"/>
      <c r="L14" s="77"/>
      <c r="M14" s="77"/>
      <c r="O14" s="69"/>
      <c r="P14" s="10">
        <v>5</v>
      </c>
      <c r="Q14" s="11">
        <f>Q13/2</f>
        <v>125</v>
      </c>
      <c r="R14" s="9">
        <f t="shared" si="0"/>
        <v>12.5</v>
      </c>
    </row>
    <row r="15" spans="1:18" x14ac:dyDescent="0.2">
      <c r="A15" s="40" t="s">
        <v>49</v>
      </c>
      <c r="B15" s="42">
        <v>2.9024000000000001</v>
      </c>
      <c r="C15" s="42">
        <v>2.5832999999999999</v>
      </c>
      <c r="D15" s="42">
        <v>2.1537000000000002</v>
      </c>
      <c r="E15" s="42">
        <v>0.14560000000000001</v>
      </c>
      <c r="F15" s="45"/>
      <c r="G15" s="45"/>
      <c r="H15" s="45"/>
      <c r="I15" s="45"/>
      <c r="J15" s="76"/>
      <c r="K15" s="76"/>
      <c r="L15" s="76"/>
      <c r="M15" s="76"/>
      <c r="O15" s="69"/>
      <c r="P15" s="10">
        <v>6</v>
      </c>
      <c r="Q15" s="11">
        <f>Q14/2</f>
        <v>62.5</v>
      </c>
      <c r="R15" s="9">
        <f t="shared" si="0"/>
        <v>6.25</v>
      </c>
    </row>
    <row r="16" spans="1:18" x14ac:dyDescent="0.2">
      <c r="A16" s="40" t="s">
        <v>62</v>
      </c>
      <c r="B16" s="43">
        <v>2.0438000000000001</v>
      </c>
      <c r="C16" s="43">
        <v>2.5379999999999998</v>
      </c>
      <c r="D16" s="43">
        <v>2.5074999999999998</v>
      </c>
      <c r="E16" s="43">
        <v>0.13589999999999999</v>
      </c>
      <c r="F16" s="45"/>
      <c r="G16" s="45"/>
      <c r="H16" s="45"/>
      <c r="I16" s="45"/>
      <c r="J16" s="76"/>
      <c r="K16" s="76"/>
      <c r="L16" s="76"/>
      <c r="M16" s="76"/>
      <c r="O16" s="69"/>
      <c r="P16" s="37"/>
      <c r="Q16" s="50"/>
      <c r="R16" s="9"/>
    </row>
    <row r="17" spans="1:31" x14ac:dyDescent="0.2">
      <c r="A17" s="40" t="s">
        <v>75</v>
      </c>
      <c r="B17" s="43">
        <v>2.7673999999999999</v>
      </c>
      <c r="C17" s="43">
        <v>2.6444000000000001</v>
      </c>
      <c r="D17" s="43">
        <v>2.6758999999999999</v>
      </c>
      <c r="E17" s="43">
        <v>0.14799999999999999</v>
      </c>
      <c r="F17" s="45"/>
      <c r="G17" s="45"/>
      <c r="H17" s="45"/>
      <c r="I17" s="45"/>
      <c r="J17" s="76"/>
      <c r="K17" s="76"/>
      <c r="L17" s="76"/>
      <c r="M17" s="76"/>
    </row>
    <row r="18" spans="1:31" x14ac:dyDescent="0.2">
      <c r="A18" s="40" t="s">
        <v>88</v>
      </c>
      <c r="B18" s="43">
        <v>2.8738999999999999</v>
      </c>
      <c r="C18" s="43">
        <v>2.8614000000000002</v>
      </c>
      <c r="D18" s="43">
        <v>2.8363999999999998</v>
      </c>
      <c r="E18" s="43">
        <v>0.13930000000000001</v>
      </c>
      <c r="F18" s="45"/>
      <c r="G18" s="45"/>
      <c r="H18" s="45"/>
      <c r="I18" s="45"/>
      <c r="J18" s="76"/>
      <c r="K18" s="76"/>
      <c r="L18" s="76"/>
      <c r="M18" s="76"/>
    </row>
    <row r="19" spans="1:31" x14ac:dyDescent="0.2">
      <c r="A19" s="40" t="s">
        <v>101</v>
      </c>
      <c r="B19" s="43">
        <v>3.1593</v>
      </c>
      <c r="C19" s="43">
        <v>3.1829000000000001</v>
      </c>
      <c r="D19" s="43">
        <v>3.0049999999999999</v>
      </c>
      <c r="E19" s="43">
        <v>0.13139999999999999</v>
      </c>
      <c r="F19" s="45"/>
      <c r="G19" s="45"/>
      <c r="H19" s="45"/>
      <c r="I19" s="45"/>
      <c r="J19" s="76"/>
      <c r="K19" s="76"/>
      <c r="L19" s="76"/>
      <c r="M19" s="76"/>
    </row>
    <row r="20" spans="1:31" x14ac:dyDescent="0.2">
      <c r="A20" s="40" t="s">
        <v>114</v>
      </c>
      <c r="B20" s="43">
        <v>3.1006</v>
      </c>
      <c r="C20" s="43">
        <v>3.1789999999999998</v>
      </c>
      <c r="D20" s="43">
        <v>3.1333000000000002</v>
      </c>
      <c r="E20" s="43">
        <v>0.1303</v>
      </c>
      <c r="F20" s="45"/>
      <c r="G20" s="45"/>
      <c r="H20" s="45"/>
      <c r="I20" s="45"/>
      <c r="J20" s="76"/>
      <c r="K20" s="76"/>
      <c r="L20" s="76"/>
      <c r="M20" s="76"/>
    </row>
    <row r="21" spans="1:31" x14ac:dyDescent="0.2">
      <c r="A21" s="40" t="s">
        <v>127</v>
      </c>
      <c r="B21" s="43">
        <v>3.1722000000000001</v>
      </c>
      <c r="C21" s="43">
        <v>3.2301000000000002</v>
      </c>
      <c r="D21" s="43">
        <v>3.1417999999999999</v>
      </c>
      <c r="E21" s="43">
        <v>0.12379999999999999</v>
      </c>
      <c r="F21" s="45"/>
      <c r="G21" s="45"/>
      <c r="H21" s="45"/>
      <c r="I21" s="45"/>
      <c r="J21" s="46"/>
      <c r="K21" s="46"/>
      <c r="L21" s="46"/>
      <c r="M21" s="46"/>
    </row>
    <row r="23" spans="1:31" x14ac:dyDescent="0.2">
      <c r="A23" s="51" t="s">
        <v>164</v>
      </c>
      <c r="B23" s="52" t="s">
        <v>165</v>
      </c>
      <c r="C23" s="52" t="s">
        <v>170</v>
      </c>
      <c r="D23" s="54" t="s">
        <v>166</v>
      </c>
      <c r="E23" s="55"/>
      <c r="F23" s="56"/>
      <c r="G23" s="59" t="s">
        <v>144</v>
      </c>
      <c r="H23" s="61" t="s">
        <v>167</v>
      </c>
      <c r="I23" s="61"/>
      <c r="J23" s="61"/>
      <c r="K23" s="59" t="s">
        <v>161</v>
      </c>
      <c r="L23" s="62" t="s">
        <v>168</v>
      </c>
      <c r="M23" s="62"/>
      <c r="N23" s="62"/>
      <c r="O23" s="12" t="s">
        <v>161</v>
      </c>
      <c r="P23" s="57" t="s">
        <v>162</v>
      </c>
      <c r="Q23" s="57" t="s">
        <v>163</v>
      </c>
      <c r="R23" s="62" t="s">
        <v>174</v>
      </c>
      <c r="S23" s="62"/>
      <c r="T23" s="62"/>
      <c r="U23" s="57" t="s">
        <v>161</v>
      </c>
      <c r="V23" s="57" t="s">
        <v>175</v>
      </c>
      <c r="W23" s="57" t="s">
        <v>163</v>
      </c>
    </row>
    <row r="24" spans="1:31" x14ac:dyDescent="0.2">
      <c r="A24" s="51"/>
      <c r="B24" s="53"/>
      <c r="C24" s="53"/>
      <c r="D24" s="13">
        <v>1</v>
      </c>
      <c r="E24" s="13">
        <v>2</v>
      </c>
      <c r="F24" s="13">
        <v>3</v>
      </c>
      <c r="G24" s="60"/>
      <c r="H24" s="13">
        <v>1</v>
      </c>
      <c r="I24" s="13">
        <v>2</v>
      </c>
      <c r="J24" s="13">
        <v>3</v>
      </c>
      <c r="K24" s="60"/>
      <c r="L24" s="14">
        <v>1</v>
      </c>
      <c r="M24" s="14">
        <v>2</v>
      </c>
      <c r="N24" s="14">
        <v>3</v>
      </c>
      <c r="O24" s="14"/>
      <c r="P24" s="58"/>
      <c r="Q24" s="58"/>
      <c r="R24" s="14">
        <v>1</v>
      </c>
      <c r="S24" s="14">
        <v>2</v>
      </c>
      <c r="T24" s="14">
        <v>3</v>
      </c>
      <c r="U24" s="58"/>
      <c r="V24" s="58"/>
      <c r="W24" s="58"/>
    </row>
    <row r="25" spans="1:31" x14ac:dyDescent="0.2">
      <c r="A25" s="15" t="s">
        <v>169</v>
      </c>
      <c r="B25" s="16"/>
      <c r="C25" s="16"/>
      <c r="D25" s="17">
        <f>B14</f>
        <v>3.5871</v>
      </c>
      <c r="E25" s="17">
        <f>C14</f>
        <v>3.5133000000000001</v>
      </c>
      <c r="F25" s="17">
        <f>D14</f>
        <v>3.093</v>
      </c>
      <c r="G25" s="17">
        <f>E14</f>
        <v>0.155</v>
      </c>
      <c r="H25" s="17">
        <f>D25-$G$25</f>
        <v>3.4321000000000002</v>
      </c>
      <c r="I25" s="17">
        <f>E25-$G$25</f>
        <v>3.3583000000000003</v>
      </c>
      <c r="J25" s="17">
        <f>F25-$G$25</f>
        <v>2.9380000000000002</v>
      </c>
      <c r="K25" s="18">
        <f>AVERAGE(H25:J25)</f>
        <v>3.2428000000000003</v>
      </c>
      <c r="L25" s="19">
        <f t="shared" ref="L25:N32" si="1">H25/$K$25*100</f>
        <v>105.83754779819907</v>
      </c>
      <c r="M25" s="19">
        <f t="shared" si="1"/>
        <v>103.56173677069198</v>
      </c>
      <c r="N25" s="19">
        <f t="shared" si="1"/>
        <v>90.60071543110891</v>
      </c>
      <c r="O25" s="38">
        <f>AVERAGE(L25:N25)</f>
        <v>100</v>
      </c>
      <c r="P25" s="19">
        <f t="shared" ref="P25:P32" si="2">STDEV(L25:N25)</f>
        <v>8.2191691650358525</v>
      </c>
      <c r="Q25" s="19">
        <f>P25/O25*100</f>
        <v>8.2191691650358525</v>
      </c>
      <c r="R25" s="32">
        <f>100-L25</f>
        <v>-5.8375477981990684</v>
      </c>
      <c r="S25" s="32">
        <f>100-M25</f>
        <v>-3.5617367706919794</v>
      </c>
      <c r="T25" s="32">
        <f>100-N25</f>
        <v>9.3992845688910904</v>
      </c>
      <c r="U25" s="38">
        <f>AVERAGE(R25:T25)</f>
        <v>1.4210854715202004E-14</v>
      </c>
      <c r="V25" s="32">
        <f t="shared" ref="V25:V32" si="3">STDEV(R25:T25)</f>
        <v>8.2191691650358525</v>
      </c>
      <c r="W25" s="19">
        <f>V25/U25*100</f>
        <v>5.7837261232735216E+16</v>
      </c>
      <c r="Z25" s="74"/>
      <c r="AA25" s="75"/>
      <c r="AB25" s="74"/>
      <c r="AC25" s="75"/>
      <c r="AD25" s="74"/>
      <c r="AE25" s="75"/>
    </row>
    <row r="26" spans="1:31" x14ac:dyDescent="0.2">
      <c r="A26" s="20" t="s">
        <v>176</v>
      </c>
      <c r="B26" s="22"/>
      <c r="C26" s="22"/>
      <c r="D26" s="23">
        <f>B15</f>
        <v>2.9024000000000001</v>
      </c>
      <c r="E26" s="23">
        <f>C15</f>
        <v>2.5832999999999999</v>
      </c>
      <c r="F26" s="23">
        <f>D15</f>
        <v>2.1537000000000002</v>
      </c>
      <c r="G26" s="23">
        <f>E15</f>
        <v>0.14560000000000001</v>
      </c>
      <c r="H26" s="23">
        <f>D26-$G$26</f>
        <v>2.7568000000000001</v>
      </c>
      <c r="I26" s="23">
        <f>E26-$G$26</f>
        <v>2.4377</v>
      </c>
      <c r="J26" s="23">
        <f>F26-$G$26</f>
        <v>2.0081000000000002</v>
      </c>
      <c r="K26" s="23">
        <f>AVERAGE(H26:J26)</f>
        <v>2.4008666666666669</v>
      </c>
      <c r="L26" s="21">
        <f t="shared" si="1"/>
        <v>85.012951770075233</v>
      </c>
      <c r="M26" s="21">
        <f t="shared" si="1"/>
        <v>75.172690267669907</v>
      </c>
      <c r="N26" s="21">
        <f t="shared" si="1"/>
        <v>61.924879733563586</v>
      </c>
      <c r="O26" s="39">
        <f>AVERAGE(L26:N26)</f>
        <v>74.036840590436242</v>
      </c>
      <c r="P26" s="21">
        <f t="shared" si="2"/>
        <v>11.585869991405051</v>
      </c>
      <c r="Q26" s="21">
        <f>P26/O26*100</f>
        <v>15.648790384636785</v>
      </c>
      <c r="R26" s="35">
        <f t="shared" ref="R26:R32" si="4">100-L26</f>
        <v>14.987048229924767</v>
      </c>
      <c r="S26" s="35">
        <f t="shared" ref="S26:S32" si="5">100-M26</f>
        <v>24.827309732330093</v>
      </c>
      <c r="T26" s="35">
        <f t="shared" ref="T26:T32" si="6">100-N26</f>
        <v>38.075120266436414</v>
      </c>
      <c r="U26" s="39">
        <f>AVERAGE(R26:T26)</f>
        <v>25.963159409563758</v>
      </c>
      <c r="V26" s="33">
        <f t="shared" si="3"/>
        <v>11.585869991405124</v>
      </c>
      <c r="W26" s="34">
        <f>V26/U26*100</f>
        <v>44.624268597824681</v>
      </c>
      <c r="X26" s="30"/>
      <c r="Z26" s="30"/>
      <c r="AA26" s="30"/>
      <c r="AB26" s="30"/>
      <c r="AC26" s="30"/>
      <c r="AD26" s="30"/>
      <c r="AE26" s="30"/>
    </row>
    <row r="27" spans="1:31" x14ac:dyDescent="0.2">
      <c r="A27" s="24" t="s">
        <v>150</v>
      </c>
      <c r="B27" s="25">
        <v>2000</v>
      </c>
      <c r="C27" s="25">
        <f t="shared" ref="C27:C32" si="7">B27*10%</f>
        <v>200</v>
      </c>
      <c r="D27" s="26">
        <f>B16</f>
        <v>2.0438000000000001</v>
      </c>
      <c r="E27" s="26">
        <f>C16</f>
        <v>2.5379999999999998</v>
      </c>
      <c r="F27" s="26">
        <f>D16</f>
        <v>2.5074999999999998</v>
      </c>
      <c r="G27" s="26">
        <f>E16</f>
        <v>0.13589999999999999</v>
      </c>
      <c r="H27" s="26">
        <f>D27-$G$27</f>
        <v>1.9079000000000002</v>
      </c>
      <c r="I27" s="26">
        <f>E27-$G$27</f>
        <v>2.4020999999999999</v>
      </c>
      <c r="J27" s="26">
        <f>F27-$G$27</f>
        <v>2.3715999999999999</v>
      </c>
      <c r="K27" s="26">
        <f t="shared" ref="K27:K32" si="8">AVERAGE(H27:J27)</f>
        <v>2.2272000000000003</v>
      </c>
      <c r="L27" s="27">
        <f t="shared" si="1"/>
        <v>58.834957444184035</v>
      </c>
      <c r="M27" s="27">
        <f t="shared" si="1"/>
        <v>74.074873566054009</v>
      </c>
      <c r="N27" s="27">
        <f t="shared" si="1"/>
        <v>73.134328358208947</v>
      </c>
      <c r="O27" s="44">
        <f t="shared" ref="O27:O32" si="9">AVERAGE(L27:N27)</f>
        <v>68.681386456148985</v>
      </c>
      <c r="P27" s="27">
        <f t="shared" si="2"/>
        <v>8.5402154268935107</v>
      </c>
      <c r="Q27" s="27">
        <f t="shared" ref="Q27:Q32" si="10">P27/O27*100</f>
        <v>12.434541391132491</v>
      </c>
      <c r="R27" s="27">
        <f t="shared" si="4"/>
        <v>41.165042555815965</v>
      </c>
      <c r="S27" s="27">
        <f t="shared" si="5"/>
        <v>25.925126433945991</v>
      </c>
      <c r="T27" s="27">
        <f t="shared" si="6"/>
        <v>26.865671641791053</v>
      </c>
      <c r="U27" s="44">
        <f t="shared" ref="U27:U32" si="11">AVERAGE(R27:T27)</f>
        <v>31.318613543851004</v>
      </c>
      <c r="V27" s="27">
        <f t="shared" si="3"/>
        <v>8.5402154268934449</v>
      </c>
      <c r="W27" s="27">
        <f t="shared" ref="W27:W32" si="12">V27/U27*100</f>
        <v>27.268817040498277</v>
      </c>
      <c r="Y27" s="30"/>
      <c r="Z27" s="30"/>
      <c r="AA27" s="30"/>
      <c r="AB27" s="30"/>
      <c r="AC27" s="30"/>
      <c r="AD27" s="30"/>
      <c r="AE27" s="30"/>
    </row>
    <row r="28" spans="1:31" x14ac:dyDescent="0.2">
      <c r="A28" s="24" t="s">
        <v>151</v>
      </c>
      <c r="B28" s="25">
        <v>1000</v>
      </c>
      <c r="C28" s="25">
        <f t="shared" si="7"/>
        <v>100</v>
      </c>
      <c r="D28" s="26">
        <f>B17</f>
        <v>2.7673999999999999</v>
      </c>
      <c r="E28" s="26">
        <f>C17</f>
        <v>2.6444000000000001</v>
      </c>
      <c r="F28" s="26">
        <f>D17</f>
        <v>2.6758999999999999</v>
      </c>
      <c r="G28" s="26">
        <f>E17</f>
        <v>0.14799999999999999</v>
      </c>
      <c r="H28" s="26">
        <f>D28-$G$28</f>
        <v>2.6193999999999997</v>
      </c>
      <c r="I28" s="26">
        <f>E28-$G$28</f>
        <v>2.4964</v>
      </c>
      <c r="J28" s="26">
        <f>F28-$G$28</f>
        <v>2.5278999999999998</v>
      </c>
      <c r="K28" s="26">
        <f t="shared" si="8"/>
        <v>2.5478999999999998</v>
      </c>
      <c r="L28" s="27">
        <f t="shared" si="1"/>
        <v>80.775872702602669</v>
      </c>
      <c r="M28" s="27">
        <f t="shared" si="1"/>
        <v>76.982854323424192</v>
      </c>
      <c r="N28" s="27">
        <f t="shared" si="1"/>
        <v>77.954237079067454</v>
      </c>
      <c r="O28" s="44">
        <f t="shared" si="9"/>
        <v>78.570988035031448</v>
      </c>
      <c r="P28" s="27">
        <f t="shared" si="2"/>
        <v>1.9702876471364015</v>
      </c>
      <c r="Q28" s="27">
        <f t="shared" si="10"/>
        <v>2.507652883603722</v>
      </c>
      <c r="R28" s="27">
        <f t="shared" si="4"/>
        <v>19.224127297397331</v>
      </c>
      <c r="S28" s="27">
        <f t="shared" si="5"/>
        <v>23.017145676575808</v>
      </c>
      <c r="T28" s="27">
        <f t="shared" si="6"/>
        <v>22.045762920932546</v>
      </c>
      <c r="U28" s="44">
        <f>AVERAGE(R28:T28)</f>
        <v>21.429011964968563</v>
      </c>
      <c r="V28" s="27">
        <f t="shared" si="3"/>
        <v>1.9702876471364013</v>
      </c>
      <c r="W28" s="27">
        <f t="shared" si="12"/>
        <v>9.1944866630218982</v>
      </c>
      <c r="Y28" s="30"/>
      <c r="Z28" s="36"/>
      <c r="AA28" s="31"/>
      <c r="AB28" s="31"/>
      <c r="AC28" s="31"/>
      <c r="AD28" s="31"/>
      <c r="AE28" s="31"/>
    </row>
    <row r="29" spans="1:31" x14ac:dyDescent="0.2">
      <c r="A29" s="24" t="s">
        <v>152</v>
      </c>
      <c r="B29" s="25">
        <v>500</v>
      </c>
      <c r="C29" s="25">
        <f t="shared" si="7"/>
        <v>50</v>
      </c>
      <c r="D29" s="26">
        <f>B18</f>
        <v>2.8738999999999999</v>
      </c>
      <c r="E29" s="26">
        <f>C18</f>
        <v>2.8614000000000002</v>
      </c>
      <c r="F29" s="26">
        <f>D18</f>
        <v>2.8363999999999998</v>
      </c>
      <c r="G29" s="26">
        <f>E18</f>
        <v>0.13930000000000001</v>
      </c>
      <c r="H29" s="26">
        <f>D29-$G$29</f>
        <v>2.7345999999999999</v>
      </c>
      <c r="I29" s="26">
        <f>E29-$G$29</f>
        <v>2.7221000000000002</v>
      </c>
      <c r="J29" s="26">
        <f>F29-$G$29</f>
        <v>2.6970999999999998</v>
      </c>
      <c r="K29" s="26">
        <f t="shared" si="8"/>
        <v>2.7179333333333333</v>
      </c>
      <c r="L29" s="27">
        <f t="shared" si="1"/>
        <v>84.328358208955208</v>
      </c>
      <c r="M29" s="27">
        <f t="shared" si="1"/>
        <v>83.942888861477726</v>
      </c>
      <c r="N29" s="27">
        <f t="shared" si="1"/>
        <v>83.171950166522748</v>
      </c>
      <c r="O29" s="44">
        <f t="shared" si="9"/>
        <v>83.814399078985232</v>
      </c>
      <c r="P29" s="27">
        <f t="shared" si="2"/>
        <v>0.58881415430027306</v>
      </c>
      <c r="Q29" s="27">
        <f t="shared" si="10"/>
        <v>0.70252147694262512</v>
      </c>
      <c r="R29" s="27">
        <f t="shared" si="4"/>
        <v>15.671641791044792</v>
      </c>
      <c r="S29" s="27">
        <f t="shared" si="5"/>
        <v>16.057111138522274</v>
      </c>
      <c r="T29" s="27">
        <f t="shared" si="6"/>
        <v>16.828049833477252</v>
      </c>
      <c r="U29" s="44">
        <f t="shared" si="11"/>
        <v>16.185600921014771</v>
      </c>
      <c r="V29" s="27">
        <f t="shared" si="3"/>
        <v>0.58881415430027306</v>
      </c>
      <c r="W29" s="27">
        <f t="shared" si="12"/>
        <v>3.6378887455193527</v>
      </c>
      <c r="X29" s="29"/>
      <c r="Z29" s="29"/>
      <c r="AA29" s="29"/>
      <c r="AB29" s="29"/>
      <c r="AC29" s="29"/>
      <c r="AD29" s="29"/>
      <c r="AE29" s="29"/>
    </row>
    <row r="30" spans="1:31" x14ac:dyDescent="0.2">
      <c r="A30" s="24" t="s">
        <v>153</v>
      </c>
      <c r="B30" s="25">
        <v>250</v>
      </c>
      <c r="C30" s="25">
        <f t="shared" si="7"/>
        <v>25</v>
      </c>
      <c r="D30" s="26">
        <f>B19</f>
        <v>3.1593</v>
      </c>
      <c r="E30" s="26">
        <f>C19</f>
        <v>3.1829000000000001</v>
      </c>
      <c r="F30" s="26">
        <f>D19</f>
        <v>3.0049999999999999</v>
      </c>
      <c r="G30" s="26">
        <f>E19</f>
        <v>0.13139999999999999</v>
      </c>
      <c r="H30" s="26">
        <f>D30-$G$30</f>
        <v>3.0278999999999998</v>
      </c>
      <c r="I30" s="26">
        <f>E30-$G$30</f>
        <v>3.0514999999999999</v>
      </c>
      <c r="J30" s="26">
        <f>F30-$G$30</f>
        <v>2.8735999999999997</v>
      </c>
      <c r="K30" s="26">
        <f t="shared" si="8"/>
        <v>2.9843333333333333</v>
      </c>
      <c r="L30" s="27">
        <f t="shared" si="1"/>
        <v>93.373010978167002</v>
      </c>
      <c r="M30" s="27">
        <f t="shared" si="1"/>
        <v>94.100777106204504</v>
      </c>
      <c r="N30" s="27">
        <f t="shared" si="1"/>
        <v>88.614777352904881</v>
      </c>
      <c r="O30" s="28">
        <f t="shared" si="9"/>
        <v>92.029521812425457</v>
      </c>
      <c r="P30" s="27">
        <f t="shared" si="2"/>
        <v>2.9795588057881246</v>
      </c>
      <c r="Q30" s="27">
        <f t="shared" si="10"/>
        <v>3.2376119609325587</v>
      </c>
      <c r="R30" s="27">
        <f t="shared" si="4"/>
        <v>6.6269890218329977</v>
      </c>
      <c r="S30" s="27">
        <f t="shared" si="5"/>
        <v>5.8992228937954962</v>
      </c>
      <c r="T30" s="27">
        <f t="shared" si="6"/>
        <v>11.385222647095119</v>
      </c>
      <c r="U30" s="44">
        <f t="shared" si="11"/>
        <v>7.9704781875745381</v>
      </c>
      <c r="V30" s="27">
        <f t="shared" si="3"/>
        <v>2.9795588057881224</v>
      </c>
      <c r="W30" s="27">
        <f t="shared" si="12"/>
        <v>37.382434725598557</v>
      </c>
      <c r="X30" s="29"/>
      <c r="Z30" s="29"/>
      <c r="AA30" s="29"/>
      <c r="AB30" s="29"/>
      <c r="AC30" s="29"/>
      <c r="AD30" s="29"/>
      <c r="AE30" s="29"/>
    </row>
    <row r="31" spans="1:31" x14ac:dyDescent="0.2">
      <c r="A31" s="24" t="s">
        <v>154</v>
      </c>
      <c r="B31" s="25">
        <v>125</v>
      </c>
      <c r="C31" s="25">
        <f t="shared" si="7"/>
        <v>12.5</v>
      </c>
      <c r="D31" s="26">
        <f>B20</f>
        <v>3.1006</v>
      </c>
      <c r="E31" s="26">
        <f>C20</f>
        <v>3.1789999999999998</v>
      </c>
      <c r="F31" s="26">
        <f>D20</f>
        <v>3.1333000000000002</v>
      </c>
      <c r="G31" s="26">
        <f>E20</f>
        <v>0.1303</v>
      </c>
      <c r="H31" s="26">
        <f>D31-$G$31</f>
        <v>2.9702999999999999</v>
      </c>
      <c r="I31" s="26">
        <f>E31-$G$31</f>
        <v>3.0486999999999997</v>
      </c>
      <c r="J31" s="26">
        <f>F31-$G$31</f>
        <v>3.0030000000000001</v>
      </c>
      <c r="K31" s="26">
        <f t="shared" si="8"/>
        <v>3.0073333333333334</v>
      </c>
      <c r="L31" s="27">
        <f t="shared" si="1"/>
        <v>91.596768224990726</v>
      </c>
      <c r="M31" s="27">
        <f t="shared" si="1"/>
        <v>94.014431972369536</v>
      </c>
      <c r="N31" s="27">
        <f t="shared" si="1"/>
        <v>92.605156037991847</v>
      </c>
      <c r="O31" s="28">
        <f t="shared" si="9"/>
        <v>92.738785411784036</v>
      </c>
      <c r="P31" s="27">
        <f t="shared" si="2"/>
        <v>1.2143587221255949</v>
      </c>
      <c r="Q31" s="27">
        <f t="shared" si="10"/>
        <v>1.3094399681142364</v>
      </c>
      <c r="R31" s="27">
        <f t="shared" si="4"/>
        <v>8.4032317750092744</v>
      </c>
      <c r="S31" s="27">
        <f t="shared" si="5"/>
        <v>5.9855680276304639</v>
      </c>
      <c r="T31" s="27">
        <f t="shared" si="6"/>
        <v>7.394843962008153</v>
      </c>
      <c r="U31" s="44">
        <f t="shared" si="11"/>
        <v>7.2612145882159638</v>
      </c>
      <c r="V31" s="27">
        <f t="shared" si="3"/>
        <v>1.2143587221255914</v>
      </c>
      <c r="W31" s="27">
        <f t="shared" si="12"/>
        <v>16.723906274527991</v>
      </c>
      <c r="X31" s="29"/>
      <c r="Z31" s="29"/>
      <c r="AA31" s="29"/>
      <c r="AB31" s="29"/>
      <c r="AC31" s="29"/>
      <c r="AD31" s="29"/>
      <c r="AE31" s="29"/>
    </row>
    <row r="32" spans="1:31" x14ac:dyDescent="0.2">
      <c r="A32" s="24" t="s">
        <v>155</v>
      </c>
      <c r="B32" s="25">
        <v>62.5</v>
      </c>
      <c r="C32" s="25">
        <f t="shared" si="7"/>
        <v>6.25</v>
      </c>
      <c r="D32" s="26">
        <f>B21</f>
        <v>3.1722000000000001</v>
      </c>
      <c r="E32" s="26">
        <f>C21</f>
        <v>3.2301000000000002</v>
      </c>
      <c r="F32" s="26">
        <f>D21</f>
        <v>3.1417999999999999</v>
      </c>
      <c r="G32" s="26">
        <f>E21</f>
        <v>0.12379999999999999</v>
      </c>
      <c r="H32" s="26">
        <f>D32-$G$32</f>
        <v>3.0484</v>
      </c>
      <c r="I32" s="26">
        <f>E32-$G$32</f>
        <v>3.1063000000000001</v>
      </c>
      <c r="J32" s="26">
        <f>F32-$G$32</f>
        <v>3.0179999999999998</v>
      </c>
      <c r="K32" s="26">
        <f t="shared" si="8"/>
        <v>3.0575666666666663</v>
      </c>
      <c r="L32" s="27">
        <f t="shared" si="1"/>
        <v>94.005180708030096</v>
      </c>
      <c r="M32" s="27">
        <f t="shared" si="1"/>
        <v>95.790674725545827</v>
      </c>
      <c r="N32" s="27">
        <f t="shared" si="1"/>
        <v>93.067719254964828</v>
      </c>
      <c r="O32" s="28">
        <f t="shared" si="9"/>
        <v>94.287858229513589</v>
      </c>
      <c r="P32" s="27">
        <f t="shared" si="2"/>
        <v>1.3833118085073166</v>
      </c>
      <c r="Q32" s="27">
        <f t="shared" si="10"/>
        <v>1.4671155273673595</v>
      </c>
      <c r="R32" s="27">
        <f t="shared" si="4"/>
        <v>5.9948192919699039</v>
      </c>
      <c r="S32" s="27">
        <f t="shared" si="5"/>
        <v>4.2093252744541729</v>
      </c>
      <c r="T32" s="27">
        <f t="shared" si="6"/>
        <v>6.9322807450351718</v>
      </c>
      <c r="U32" s="44">
        <f t="shared" si="11"/>
        <v>5.7121417704864159</v>
      </c>
      <c r="V32" s="27">
        <f t="shared" si="3"/>
        <v>1.3833118085073173</v>
      </c>
      <c r="W32" s="27">
        <f t="shared" si="12"/>
        <v>24.217042645100907</v>
      </c>
      <c r="X32" s="29"/>
      <c r="Z32" s="29"/>
      <c r="AA32" s="29"/>
      <c r="AB32" s="29"/>
      <c r="AC32" s="29"/>
      <c r="AD32" s="29"/>
      <c r="AE32" s="29"/>
    </row>
    <row r="33" spans="25:31" x14ac:dyDescent="0.2">
      <c r="Z33" s="29"/>
      <c r="AA33" s="29"/>
      <c r="AB33" s="29"/>
      <c r="AC33" s="29"/>
      <c r="AD33" s="29"/>
      <c r="AE33" s="29"/>
    </row>
    <row r="34" spans="25:31" x14ac:dyDescent="0.2">
      <c r="Z34" s="29"/>
      <c r="AA34" s="29"/>
      <c r="AB34" s="29"/>
      <c r="AC34" s="29"/>
      <c r="AD34" s="29"/>
      <c r="AE34" s="29"/>
    </row>
    <row r="35" spans="25:31" x14ac:dyDescent="0.2">
      <c r="Z35" s="29"/>
      <c r="AA35" s="29"/>
      <c r="AB35" s="29"/>
      <c r="AC35" s="29"/>
      <c r="AD35" s="29"/>
      <c r="AE35" s="29"/>
    </row>
    <row r="36" spans="25:31" x14ac:dyDescent="0.2">
      <c r="Y36" s="30"/>
      <c r="Z36" s="29"/>
      <c r="AA36" s="29"/>
      <c r="AB36" s="29"/>
      <c r="AC36" s="29"/>
      <c r="AD36" s="29"/>
      <c r="AE36" s="29"/>
    </row>
    <row r="37" spans="25:31" x14ac:dyDescent="0.2">
      <c r="Y37" s="30"/>
      <c r="Z37" s="29"/>
    </row>
    <row r="38" spans="25:31" x14ac:dyDescent="0.2">
      <c r="Z38" s="29"/>
      <c r="AA38" s="29"/>
      <c r="AB38" s="29"/>
      <c r="AC38" s="29"/>
      <c r="AD38" s="29"/>
      <c r="AE38" s="29"/>
    </row>
    <row r="39" spans="25:31" x14ac:dyDescent="0.2">
      <c r="Z39" s="29"/>
      <c r="AA39" s="29"/>
      <c r="AB39" s="29"/>
      <c r="AC39" s="29"/>
      <c r="AD39" s="29"/>
      <c r="AE39" s="29"/>
    </row>
    <row r="40" spans="25:31" x14ac:dyDescent="0.2">
      <c r="Z40" s="29"/>
      <c r="AA40" s="29"/>
      <c r="AB40" s="29"/>
      <c r="AC40" s="29"/>
      <c r="AD40" s="29"/>
      <c r="AE40" s="29"/>
    </row>
    <row r="41" spans="25:31" x14ac:dyDescent="0.2">
      <c r="Z41" s="29"/>
      <c r="AA41" s="29"/>
      <c r="AB41" s="29"/>
      <c r="AC41" s="29"/>
      <c r="AD41" s="29"/>
      <c r="AE41" s="29"/>
    </row>
    <row r="42" spans="25:31" x14ac:dyDescent="0.2">
      <c r="Z42" s="29"/>
      <c r="AA42" s="29"/>
      <c r="AB42" s="29"/>
      <c r="AC42" s="29"/>
      <c r="AD42" s="29"/>
      <c r="AE42" s="29"/>
    </row>
    <row r="43" spans="25:31" x14ac:dyDescent="0.2">
      <c r="Z43" s="29"/>
      <c r="AA43" s="29"/>
      <c r="AB43" s="29"/>
      <c r="AC43" s="29"/>
      <c r="AD43" s="29"/>
      <c r="AE43" s="29"/>
    </row>
    <row r="48" spans="25:31" x14ac:dyDescent="0.2">
      <c r="AA48" s="29"/>
    </row>
    <row r="49" spans="1:27" x14ac:dyDescent="0.2">
      <c r="AA49" s="29"/>
    </row>
    <row r="50" spans="1:27" x14ac:dyDescent="0.2">
      <c r="AA50" s="29"/>
    </row>
    <row r="51" spans="1:27" x14ac:dyDescent="0.2">
      <c r="AA51" s="29"/>
    </row>
    <row r="52" spans="1:27" x14ac:dyDescent="0.2">
      <c r="AA52" s="29"/>
    </row>
    <row r="53" spans="1:27" x14ac:dyDescent="0.2">
      <c r="AA53" s="29"/>
    </row>
    <row r="54" spans="1:27" x14ac:dyDescent="0.2">
      <c r="A54" s="30" t="s">
        <v>177</v>
      </c>
      <c r="B54" s="30" t="s">
        <v>171</v>
      </c>
      <c r="C54" s="29">
        <v>25</v>
      </c>
      <c r="E54" s="30" t="s">
        <v>179</v>
      </c>
    </row>
    <row r="55" spans="1:27" x14ac:dyDescent="0.2">
      <c r="C55" s="29">
        <f>C54/2</f>
        <v>12.5</v>
      </c>
    </row>
    <row r="56" spans="1:27" x14ac:dyDescent="0.2">
      <c r="C56" s="29">
        <f>C55/2</f>
        <v>6.25</v>
      </c>
    </row>
    <row r="58" spans="1:27" x14ac:dyDescent="0.2">
      <c r="B58" s="30" t="s">
        <v>178</v>
      </c>
      <c r="C58" s="29">
        <v>25</v>
      </c>
    </row>
    <row r="59" spans="1:27" x14ac:dyDescent="0.2">
      <c r="C59" s="29">
        <f>C58/2</f>
        <v>12.5</v>
      </c>
    </row>
    <row r="60" spans="1:27" x14ac:dyDescent="0.2">
      <c r="C60" s="29">
        <f>C59/2</f>
        <v>6.25</v>
      </c>
    </row>
    <row r="61" spans="1:27" x14ac:dyDescent="0.2">
      <c r="C61" s="29"/>
    </row>
    <row r="62" spans="1:27" x14ac:dyDescent="0.2">
      <c r="B62" s="30" t="s">
        <v>172</v>
      </c>
      <c r="C62" s="29">
        <v>25</v>
      </c>
    </row>
    <row r="63" spans="1:27" x14ac:dyDescent="0.2">
      <c r="C63" s="29">
        <f>C62/2</f>
        <v>12.5</v>
      </c>
      <c r="F63" s="30" t="s">
        <v>173</v>
      </c>
    </row>
    <row r="64" spans="1:27" x14ac:dyDescent="0.2">
      <c r="C64" s="29">
        <f>C63/2</f>
        <v>6.25</v>
      </c>
    </row>
  </sheetData>
  <sortState xmlns:xlrd2="http://schemas.microsoft.com/office/spreadsheetml/2017/richdata2" ref="Z48:AA53">
    <sortCondition ref="Z48:Z53"/>
  </sortState>
  <mergeCells count="25">
    <mergeCell ref="Z25:AA25"/>
    <mergeCell ref="AB25:AC25"/>
    <mergeCell ref="AD25:AE25"/>
    <mergeCell ref="R23:T23"/>
    <mergeCell ref="U23:U24"/>
    <mergeCell ref="V23:V24"/>
    <mergeCell ref="W23:W24"/>
    <mergeCell ref="P7:P9"/>
    <mergeCell ref="Q7:Q9"/>
    <mergeCell ref="R7:R9"/>
    <mergeCell ref="O7:O16"/>
    <mergeCell ref="O1:R1"/>
    <mergeCell ref="O3:R3"/>
    <mergeCell ref="O2:R2"/>
    <mergeCell ref="O6:R6"/>
    <mergeCell ref="A23:A24"/>
    <mergeCell ref="B23:B24"/>
    <mergeCell ref="C23:C24"/>
    <mergeCell ref="D23:F23"/>
    <mergeCell ref="Q23:Q24"/>
    <mergeCell ref="P23:P24"/>
    <mergeCell ref="G23:G24"/>
    <mergeCell ref="H23:J23"/>
    <mergeCell ref="K23:K24"/>
    <mergeCell ref="L23:N23"/>
  </mergeCells>
  <phoneticPr fontId="3" type="noConversion"/>
  <pageMargins left="0.7" right="0.7" top="0.75" bottom="0.75" header="0.3" footer="0.3"/>
  <pageSetup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General_Info</vt:lpstr>
      <vt:lpstr>Steps_Data</vt:lpstr>
      <vt:lpstr>Original_Layout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2023-06-15T03:09:57Z</dcterms:created>
  <dcterms:modified xsi:type="dcterms:W3CDTF">2024-05-22T03:20:47Z</dcterms:modified>
</cp:coreProperties>
</file>